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0" windowWidth="2070" windowHeight="1185" activeTab="2"/>
  </bookViews>
  <sheets>
    <sheet name="таблица 1" sheetId="1" r:id="rId1"/>
    <sheet name="таблица 2" sheetId="2" r:id="rId2"/>
    <sheet name="таблица 3" sheetId="15" r:id="rId3"/>
  </sheets>
  <definedNames>
    <definedName name="_xlnm._FilterDatabase" localSheetId="0" hidden="1">'таблица 1'!$A$4:$B$16</definedName>
    <definedName name="_xlnm._FilterDatabase" localSheetId="1" hidden="1">'таблица 2'!$A$3:$F$55</definedName>
    <definedName name="_xlnm.Print_Area" localSheetId="0">'таблица 1'!$A$1:$B$16</definedName>
    <definedName name="_xlnm.Print_Area" localSheetId="1">'таблица 2'!$A$1:$F$58</definedName>
  </definedNames>
  <calcPr calcId="162913" refMode="R1C1"/>
</workbook>
</file>

<file path=xl/calcChain.xml><?xml version="1.0" encoding="utf-8"?>
<calcChain xmlns="http://schemas.openxmlformats.org/spreadsheetml/2006/main">
  <c r="B16" i="1"/>
  <c r="B13"/>
  <c r="B8"/>
  <c r="B5"/>
  <c r="F87" i="15"/>
  <c r="A81"/>
  <c r="A82"/>
  <c r="A83" s="1"/>
  <c r="A84" s="1"/>
  <c r="A85" s="1"/>
  <c r="A86" s="1"/>
  <c r="F80" l="1"/>
  <c r="A62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F60"/>
  <c r="A40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F38"/>
  <c r="A29"/>
  <c r="A30" s="1"/>
  <c r="A31" s="1"/>
  <c r="A32" s="1"/>
  <c r="A33" s="1"/>
  <c r="A34" s="1"/>
  <c r="A35" s="1"/>
  <c r="A36" s="1"/>
  <c r="A37" s="1"/>
  <c r="F27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</calcChain>
</file>

<file path=xl/sharedStrings.xml><?xml version="1.0" encoding="utf-8"?>
<sst xmlns="http://schemas.openxmlformats.org/spreadsheetml/2006/main" count="469" uniqueCount="250">
  <si>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</si>
  <si>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</si>
  <si>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</si>
  <si>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</si>
  <si>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</si>
  <si>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</si>
  <si>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</si>
  <si>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</si>
  <si>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</si>
  <si>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</si>
  <si>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</si>
  <si>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</si>
  <si>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</si>
  <si>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</si>
  <si>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</si>
  <si>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</si>
  <si>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</si>
  <si>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</si>
  <si>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</si>
  <si>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</si>
  <si>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</si>
  <si>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</si>
  <si>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</si>
  <si>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</si>
  <si>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</si>
  <si>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</si>
  <si>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</si>
  <si>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</si>
  <si>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</si>
  <si>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</si>
  <si>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</si>
  <si>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</si>
  <si>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</si>
  <si>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</si>
  <si>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</si>
  <si>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</si>
  <si>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</si>
  <si>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</si>
  <si>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</si>
  <si>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</si>
  <si>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</si>
  <si>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</si>
  <si>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</si>
  <si>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</si>
  <si>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</si>
  <si>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</si>
  <si>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</si>
  <si>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</si>
  <si>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</si>
  <si>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</si>
  <si>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</si>
  <si>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</si>
  <si>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</si>
  <si>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</si>
  <si>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</si>
  <si>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</si>
  <si>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</si>
  <si>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</si>
  <si>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</si>
  <si>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</si>
  <si>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</si>
  <si>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</si>
  <si>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</si>
  <si>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</si>
  <si>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</si>
  <si>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</si>
  <si>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</si>
  <si>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</si>
  <si>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</si>
  <si>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</si>
  <si>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</si>
  <si>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</si>
  <si>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</si>
  <si>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</si>
  <si>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</si>
  <si>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</si>
  <si>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</si>
  <si>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</si>
  <si>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</si>
  <si>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</si>
  <si>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</si>
  <si>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</si>
  <si>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</si>
  <si>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</si>
  <si>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</si>
  <si>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</si>
  <si>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</si>
  <si>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</si>
  <si>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</si>
  <si>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</si>
  <si>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</si>
  <si>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</si>
  <si>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</si>
  <si>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</si>
  <si>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</si>
  <si>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</si>
  <si>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</si>
  <si>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</si>
  <si>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</si>
  <si>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ИТОГО МЕЖБЮДЖЕТНЫХ ТРАНСФЕРТОВ</t>
  </si>
  <si>
    <t>Дотации на выравнивание бюджетной обеспеченности субъектов Российской Федерации и муниципальных образований</t>
  </si>
  <si>
    <t>Охрана семьи и детства</t>
  </si>
  <si>
    <t>1004</t>
  </si>
  <si>
    <t>1401</t>
  </si>
  <si>
    <t>Профессиональная подготовка, переподготовка и повышение квалификации</t>
  </si>
  <si>
    <t>доходная часть бюджета</t>
  </si>
  <si>
    <t>Таблица 1</t>
  </si>
  <si>
    <t>(тыс.)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</si>
  <si>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</si>
  <si>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</si>
  <si>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уточнение 2025г.</t>
  </si>
  <si>
    <t>Таблица 3</t>
  </si>
  <si>
    <t>Средства МБ</t>
  </si>
  <si>
    <t>На дорожную деятельность в отношении автомобильных дорог общего пользования местного значения</t>
  </si>
  <si>
    <t xml:space="preserve">Иные межбюджетные трансферты 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</si>
  <si>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</si>
  <si>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</si>
  <si>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Управление образования Муниципального образования "Мухоршибирский район" Республики Бурятия</t>
  </si>
  <si>
    <t>Управление культуры и туризма муниципального образования "Мухоршибирский район"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</si>
  <si>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</si>
  <si>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</si>
  <si>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Информация о расходах, произведенных за счет средств резервного фонда</t>
  </si>
  <si>
    <t>№ п/п</t>
  </si>
  <si>
    <t>реквизиты распоряжения</t>
  </si>
  <si>
    <t>Получатель средств</t>
  </si>
  <si>
    <t>Основание перечисления</t>
  </si>
  <si>
    <t>Сумма</t>
  </si>
  <si>
    <t>Дата</t>
  </si>
  <si>
    <t>№</t>
  </si>
  <si>
    <t>14.01.2025г.</t>
  </si>
  <si>
    <t>МО СП "Цолгинское"</t>
  </si>
  <si>
    <t>выплаты единовременной материальной помощи семьям лиц, умерших или погибших при выполнении задач в ходе проведения военной операции</t>
  </si>
  <si>
    <t>Резервный фонд непредвиденных расходов</t>
  </si>
  <si>
    <t>16.01.2025г.</t>
  </si>
  <si>
    <t>МО СП "Подлопатинское"</t>
  </si>
  <si>
    <t>Буянтуеву Амуру Доржиевичу, победителю открытого чемпионата Республики Беларусь по спортивной борьбе среди ветеранов</t>
  </si>
  <si>
    <t>МО СП "Мухоршибирское"</t>
  </si>
  <si>
    <t xml:space="preserve">Оплата выполненных работ по разработке грунта гидромолотом и экскаватором, вывоз грунта и ледяных глыб на полигон, очистке водопропускной трубы в с. Мухоршибирь ул. Заречная </t>
  </si>
  <si>
    <t>Резервный фонд по предупреждению ЧС</t>
  </si>
  <si>
    <t>23.01.2025г.</t>
  </si>
  <si>
    <t>МО СП "Хошунузурское"</t>
  </si>
  <si>
    <t>Для выплаты семье, в связи с рождением первого младенца на территории Мухоршибирского района в 2025 году</t>
  </si>
  <si>
    <t>МО СП "Тугнуйское"</t>
  </si>
  <si>
    <t>на приобретение труб в целях отвода воды от жилых домов ул. Степная, с. Степное</t>
  </si>
  <si>
    <t>12.02.2025г.</t>
  </si>
  <si>
    <t>МО СП "Саганнурское"</t>
  </si>
  <si>
    <t>МО СП "Шаралдайское"</t>
  </si>
  <si>
    <t>17.02.2025г.</t>
  </si>
  <si>
    <t>на приобретение мемориальной доски для увековечивания памяти заслуженного работника культуры Бурятской ССР С.Ц. Очирова</t>
  </si>
  <si>
    <t>24.02.2025г.</t>
  </si>
  <si>
    <t>призерам и участникам XVII Республиканских зимних сельских спортивных игр</t>
  </si>
  <si>
    <t>МО СП "Новозаганское"</t>
  </si>
  <si>
    <t>МО СП "Кусотинское"</t>
  </si>
  <si>
    <t>МО СП "Бомское"</t>
  </si>
  <si>
    <t>для МБОУ «Саганнурская СОШ» в связи с празднованием 35-летия со дня основания школы</t>
  </si>
  <si>
    <t>на приобретение пиломатериала (изготовление деревянных лотков) для отвода воды от домов, расположенных в с. Степное, ул. Степная в связи с естественным выходом подземных вод</t>
  </si>
  <si>
    <t>05.03.2025г.</t>
  </si>
  <si>
    <t>для Мухоршибирской детской школы искусств (ансамбль «Покровушка») на участие в Международном конкурсе «Клюква» (г. Новосибирск)</t>
  </si>
  <si>
    <t>11.03.2025г.</t>
  </si>
  <si>
    <t>для команды «Старики разбойники 284» на участие в региональном конкурсе «Байкальская рыбалка»</t>
  </si>
  <si>
    <t>Итого решение сессии от 27.03.2025 № 17)</t>
  </si>
  <si>
    <t>19.03.2025г.</t>
  </si>
  <si>
    <t>МО СП "Хонхолойское"</t>
  </si>
  <si>
    <t>21.03.2025г.</t>
  </si>
  <si>
    <t>для компенсации затрат на организацию похорон военнослужащего погибшего при выполнении задач в ходе проведения военной операции</t>
  </si>
  <si>
    <t>09.04.2025г.</t>
  </si>
  <si>
    <t>14.04.2025г.</t>
  </si>
  <si>
    <t>на проведение автопробега "Свет Великой Победы"</t>
  </si>
  <si>
    <t>28.04.2025г.</t>
  </si>
  <si>
    <t>13.05.2025г.</t>
  </si>
  <si>
    <t>для устранения последствий выхода наледных вод</t>
  </si>
  <si>
    <t>19.05.2025г.</t>
  </si>
  <si>
    <t>Итого решение сессии от 19.06.2025 № 28</t>
  </si>
  <si>
    <t>11.06.2025г.</t>
  </si>
  <si>
    <t>20.06.2025г.</t>
  </si>
  <si>
    <t>для МБУК «Мухоршибирская централизованная библиотечная система» в связи с празднованием 100-летнего юбилея</t>
  </si>
  <si>
    <t>МО СП "Калиновское"</t>
  </si>
  <si>
    <t>на ремонт гаража для пожарной машины</t>
  </si>
  <si>
    <t>на благоустройство кладбища, у. Хошун-Узур</t>
  </si>
  <si>
    <t>на приобретение строительных материалов для возведения сцены на территории стадиона в у. Харьястка</t>
  </si>
  <si>
    <t>МО СП "Нарсатуйское"</t>
  </si>
  <si>
    <t>для Буддийской местной религиозной организации дацана «Амарлин» на приобретение оборудования и монтажа отопительной системы</t>
  </si>
  <si>
    <t>команде, занявшая 3 место в Х открытом чемпионате Республики Бурятия по волейболу</t>
  </si>
  <si>
    <t>для Храма святителя Николая с. Мухоршибирь, на проведение ремонтных работ</t>
  </si>
  <si>
    <t>для МБОУ «Новозаганская СОШ» на укрепление материально – технической базы</t>
  </si>
  <si>
    <t>27.06.2025г.</t>
  </si>
  <si>
    <t>01.07.2025г.</t>
  </si>
  <si>
    <t>на капитальный ремонт центрального участка системы канализации (ул. 30 лет Победы, от д.12 до д.3, 17 метров)</t>
  </si>
  <si>
    <t>11.07.2025г.</t>
  </si>
  <si>
    <t>21.07.2025г.</t>
  </si>
  <si>
    <t>для МБОУ «Мухоршибирская СОШ №1» на укрепление материально – технической базы</t>
  </si>
  <si>
    <t>24.07.2025г.</t>
  </si>
  <si>
    <t>на проведение фестиваля «Айрагай наадан» (праздник кумыса) степь объединяет</t>
  </si>
  <si>
    <t>25.07.2025г.</t>
  </si>
  <si>
    <t>для МБОУ «Мухоршибирская СОШ №1» на укрепление материально – технической базы (установка освещения на территории школы)</t>
  </si>
  <si>
    <t>Итого на 10.09.2025 года (решение сессии от 11.09.2025 № 33)</t>
  </si>
  <si>
    <t>26.08.2025г.</t>
  </si>
  <si>
    <t>10.09.2025г.</t>
  </si>
  <si>
    <t>на проведение праздника "Ганжур-Хурал"</t>
  </si>
  <si>
    <t>17.09.2025г.</t>
  </si>
  <si>
    <t>МО СП "Харашибирское"</t>
  </si>
  <si>
    <t>для Цолгинского сельского Дома культуры на участие танцевальной группы «Уянга» в I-м Международном фестивале «Императорская мозаика 2025» в г. Чэндэ, Китайской Народной Республике</t>
  </si>
  <si>
    <t>на обустройство земляного вала для предотвращения подтопления улиц Заречная и Советская</t>
  </si>
  <si>
    <t>23.09.2025г.</t>
  </si>
  <si>
    <t>30.09.2025г.</t>
  </si>
  <si>
    <t>для ликвидации зеленых насаждений (тополей) на территории с. Мухоршибирь</t>
  </si>
  <si>
    <t>07.10.2025г.</t>
  </si>
  <si>
    <t>27.10.2025г.</t>
  </si>
  <si>
    <t>13.11.2025г.</t>
  </si>
  <si>
    <t>для МБУК «Центр Малая Родина» (ансамбль «Покров») на пошив мужских костюмов</t>
  </si>
  <si>
    <t>14.11.2025г.</t>
  </si>
  <si>
    <t>18.11.2025г.</t>
  </si>
  <si>
    <t>21.11.2025г.</t>
  </si>
  <si>
    <t>МКУ «Хозяйственно – транспортный отдел администрации МО «Мухоршибирский район»</t>
  </si>
  <si>
    <t>для создания условий пребывания на круглосуточном посту (ГСМ для доставки участников дежурств)</t>
  </si>
  <si>
    <t>Администрация МО «Мухоршибирский район»</t>
  </si>
  <si>
    <t>для создания условий пребывания на круглосуточном посту (организация горячего питания участников дежурств с 03.11.2025г. - 16.11.2025г.)</t>
  </si>
  <si>
    <t>Приобретение служебного жилья для педагогов, поступивших на работу в муниципальное образовательное учреждение района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</si>
  <si>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</si>
  <si>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</si>
  <si>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Субвенции местным бюджетам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</si>
  <si>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</si>
  <si>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Итого на 26.11.2025 года (решение сессии от 04.12.2025 № 42)</t>
  </si>
  <si>
    <t>28.11.2025г.</t>
  </si>
  <si>
    <t>Буянтуеву Амуру Доржиевичу на участие в открытом чемпионате Киргизкой Республики по спортивной борьбе среди ветеранов (06-08.12.2025, г. Бишкек)</t>
  </si>
  <si>
    <t>01.12.2025г.</t>
  </si>
  <si>
    <t>на организацию похорон Бухальцева Сергея Сергеевича, уроженца у. Цолга, погибшего в ходе специальной военной операции на территории ДНР, ЛНР</t>
  </si>
  <si>
    <t>для создания условий пребывания на круглосуточном посту (организация горячего питания участников дежурств с 17.11.2025г. - 30.11.2025г.)</t>
  </si>
  <si>
    <t>05.12.2025г.</t>
  </si>
  <si>
    <t>Итого на 16.12.2025 года (решение сессии от 25.12.2025 № ___)</t>
  </si>
  <si>
    <t>Средства РБ и целевые</t>
  </si>
  <si>
    <t>Расходы, связанные с осуществлением депутатских полномочий в сумме (-) 159,000 тыс., Иные межбюджетные трансферты для осуществления депутатских полномочий по исполнению наказов избирателей в сумме (-)0,79230 тыс.</t>
  </si>
  <si>
    <t>ФОТ, Иные межбюджетные трансферты на финансовое обеспечение социально значимых и первоочередных расходов</t>
  </si>
  <si>
    <t>Расходы, связанные с осуществлением полномочий по формированию и исполнению бюджета в сумме 98,53359 тыс., Расходы, связанные с осуществлением полномочий по контрольно-счетной палате в сумме 65,35369 тыс.</t>
  </si>
  <si>
    <t>Резервный фонд финансирования непредвиденных расходов администрации в сумме (-)127,87 тыс., Резервный фонд администрации по предупреждению чрезвычайных ситуаций в сумме (-)216,53 тыс.</t>
  </si>
  <si>
    <t xml:space="preserve">ФОТ ХТО в сумме 1 543,52872 тыс., ФОТ ФПО в сумме 1 385,83449 тыс., Прочие мероприятия, связанные с выполнением обязательств органов местного самоуправления в сумме (-)520,53534 тыс. </t>
  </si>
  <si>
    <t>Приобретение комплектов плакатов, печатных памяток антитеррористической направленности и по тематике профилактики противодействия экстремизму для распространения среди жителей района в сумме (-)0,446 тыс., Резервный фонд администрации по предупреждению чрезвычайных ситуаций в сумме 134,400 тыс.</t>
  </si>
  <si>
    <t>На дорожную деятельность в отношении автомобильных дорог общего пользования местного значения в 60 449,74975 тыс.РБ; На дорожную деятельность в отношении автомобильных дорог общего пользования местного значения в 1 866,90434 тыс. софинансирование МБ; Разработка проектной и рабочей документации на выполнение работ по капитальному ремонту автодорог местного значения в сумме (-)4 724,654 тыс.</t>
  </si>
  <si>
    <t>Проведение комплексных кадастровых работ за счёт республиканского бюджета в сумме (-)96,91482 тыс.; Оказание практической помощи лицам, ранее судимым в получении документов, установлении родственных связей, жизнеустройстве в сумме (-)9,100 тыс.; Квотирование рабочих мест для лиц, осужденных к наказанию в виде исправительных работ в сумме (-)18,10594 тыс.; Реализация мероприятий по обеспечению безопасности в местах массового скопления людей, приобретение, монтаж, обслуживание и ремонт камер видеонаблюдения в с. Мухоршибирь, п. Саган-Нур и общеобразовательных учреждениях МО "Мухоршибирский район" в сумме (-)1,486 тыс.; Участие муниципального образования в инвестиционных презентациях, семинарах, выставках, ярмарках и других мероприятиях экономического характера в сумме (-)20,000 тыс.</t>
  </si>
  <si>
    <t>Приобретение дизель-генераторной установки в сумме (-)2 000,00 тыс.; Субсидии на капитальный ремонт объектов коммунальной инфраструктуры в сумме (-)44,08418 тыс.; Организация в границах поселений водоснабжения населения в сумме (-)600,000 тыс.</t>
  </si>
  <si>
    <t>На выполнение разработки проектов мониторинга состояния и загрязнения окружающей среды в сумме (-)0,53859 тыс.; Ремонт гидротехнических сооружений (составление смет, обследование ГТС, декларирование) в сумме (-)860,45503 тыс.</t>
  </si>
  <si>
    <t>Оказание учреждениями (организациями) услуг (работ) по предоставлению дошкольного образования в сумме (-)19,30879 тыс.МБ; Финансовое обеспечение получения дошкольного образования в муниципальных образовательных организациях в сумме 816,400 тыс.РБ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</si>
  <si>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в сумме 40095,460 тыс.РБ; Оплата труда обслуживающего персонала муниципальных общеобразовательных учреждений в сумме (-)876,300 тыс.РБ;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сумме (-)1568,400 тыс.РБ;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в сумме (-)502,57227 тыс.РБ; Оплата труда обслуживающего персонала муниципальных общеобразовательных учреждений в сумме 7 055,82478 тыс.МБ; Оказание учреждениями (организациями) услуг по предоставлению общего образования в сумме (-)9 609,16129 тыс.МБ</t>
  </si>
  <si>
    <t>На увеличение фонда оплаты труда педагогических работников муниципальных организаций дополнительного образования в сумме 542,29561 тыс.; На повышение средней заработной платы педагогических работников муниципальных учреждений дополнительного образования отрасли «Культура» в сумме 0,046 тыс.; Оказание учреждениями (организациями) услуг (работ) по предоставлению дополнительного образования (ФОТ) в сумме 289,94536 тыс.</t>
  </si>
  <si>
    <t>Обеспечение деятельности казенных учреждений (централизованная бухгалтерия) ФОТ в сумме 994,56408 тыс.; Обеспечение деятельности казенных учреждений (учебно - методические кабинеты) ФОТ в сумме 1 055,78561 тыс.</t>
  </si>
  <si>
    <t>ФОТ библиотека в сумме 1 749,304 тыс.; ФОТ Малая родина в сумме 2010,28843 тыс.; Повышение средней заработной платы работников муниципальных учреждений культуры в сумме 83,962 тыс.; Укрепление материально-технической базы СДК в сумме (-)206,330 тыс.; Строительство сельских Домов культуры в сумме (-)534,14201 тыс.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</si>
  <si>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в сумме 168,277 тыс.РБ; Организация досуга пожилых людей, проведение массовых мероприятий в сумме (-)12,556 тыс.МБ; Приобретение школьных принадлежностей, одежды, обуви детям,  оказавшимся в трудной жизненной ситуации к началу учебного года по акции "Помогите детям собраться в школу" в сумме (-)116,900 тыс.МБ</t>
  </si>
  <si>
    <t>ФОТ "Горняк"</t>
  </si>
  <si>
    <t>ФОТ  "Земля Мухоршибирская"</t>
  </si>
  <si>
    <t>Резервный фонд финансирования непредвиденных расходов администрации в сумме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</si>
</sst>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5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7" fillId="0" borderId="1" xfId="2" applyNumberFormat="1" applyFont="1" applyBorder="1" applyAlignment="1">
      <alignment vertical="center" wrapText="1"/>
    </xf>
    <xf numFmtId="165" fontId="12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vertical="center" wrapText="1"/>
    </xf>
    <xf numFmtId="165" fontId="1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165" fontId="12" fillId="0" borderId="1" xfId="2" applyNumberFormat="1" applyFont="1" applyBorder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0" fontId="7" fillId="0" borderId="1" xfId="2" applyFont="1" applyBorder="1" applyAlignment="1">
      <alignment horizontal="left" vertical="center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4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7" fillId="3" borderId="3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165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165" fontId="9" fillId="0" borderId="0" xfId="0" applyNumberFormat="1" applyFont="1" applyAlignment="1">
      <alignment vertical="center"/>
    </xf>
    <xf numFmtId="0" fontId="12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/>
    </xf>
    <xf numFmtId="165" fontId="18" fillId="4" borderId="1" xfId="0" applyNumberFormat="1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7"/>
  <sheetViews>
    <sheetView view="pageBreakPreview" zoomScale="115" zoomScaleSheetLayoutView="115" workbookViewId="0">
      <selection activeCell="A2" sqref="A2:B2"/>
    </sheetView>
  </sheetViews>
  <sheetFormatPr defaultRowHeight="15"/>
  <cols>
    <col min="1" max="1" width="60.85546875" style="39" customWidth="1"/>
    <col min="2" max="2" width="17.5703125" style="39" customWidth="1"/>
  </cols>
  <sheetData>
    <row r="1" spans="1:2" ht="16.5" customHeight="1">
      <c r="A1" s="64" t="s">
        <v>106</v>
      </c>
      <c r="B1" s="64"/>
    </row>
    <row r="2" spans="1:2" ht="15" customHeight="1">
      <c r="A2" s="65" t="s">
        <v>105</v>
      </c>
      <c r="B2" s="65"/>
    </row>
    <row r="3" spans="1:2" ht="12.75" customHeight="1">
      <c r="A3" s="34"/>
      <c r="B3" s="35" t="s">
        <v>107</v>
      </c>
    </row>
    <row r="4" spans="1:2">
      <c r="A4" s="36" t="s">
        <v>0</v>
      </c>
      <c r="B4" s="37" t="s">
        <v>110</v>
      </c>
    </row>
    <row r="5" spans="1:2" ht="25.5">
      <c r="A5" s="38" t="s">
        <v>108</v>
      </c>
      <c r="B5" s="45">
        <f>B6+B7</f>
        <v>59573.449749999985</v>
      </c>
    </row>
    <row r="6" spans="1:2" ht="25.5">
      <c r="A6" s="33" t="s">
        <v>113</v>
      </c>
      <c r="B6" s="57">
        <v>60449.749749999988</v>
      </c>
    </row>
    <row r="7" spans="1:2" ht="38.25">
      <c r="A7" s="61" t="s">
        <v>218</v>
      </c>
      <c r="B7" s="57">
        <v>-876.30000000000291</v>
      </c>
    </row>
    <row r="8" spans="1:2" ht="25.5">
      <c r="A8" s="44" t="s">
        <v>109</v>
      </c>
      <c r="B8" s="45">
        <f>B9+B10+B11+B12</f>
        <v>40577.564729999962</v>
      </c>
    </row>
    <row r="9" spans="1:2" ht="95.25" customHeight="1">
      <c r="A9" s="33" t="s">
        <v>119</v>
      </c>
      <c r="B9" s="57">
        <v>-502.57227000000012</v>
      </c>
    </row>
    <row r="10" spans="1:2" ht="52.5" customHeight="1">
      <c r="A10" s="33" t="s">
        <v>120</v>
      </c>
      <c r="B10" s="57">
        <v>40095.459999999963</v>
      </c>
    </row>
    <row r="11" spans="1:2" ht="27.75" customHeight="1">
      <c r="A11" s="33" t="s">
        <v>219</v>
      </c>
      <c r="B11" s="57">
        <v>816.39999999999418</v>
      </c>
    </row>
    <row r="12" spans="1:2" ht="51">
      <c r="A12" s="33" t="s">
        <v>220</v>
      </c>
      <c r="B12" s="57">
        <v>168.27700000000002</v>
      </c>
    </row>
    <row r="13" spans="1:2">
      <c r="A13" s="44" t="s">
        <v>114</v>
      </c>
      <c r="B13" s="45">
        <f>B14+B15</f>
        <v>-1404.5127200000011</v>
      </c>
    </row>
    <row r="14" spans="1:2" ht="38.25">
      <c r="A14" s="46" t="s">
        <v>115</v>
      </c>
      <c r="B14" s="45">
        <v>163.88728000000037</v>
      </c>
    </row>
    <row r="15" spans="1:2" ht="51">
      <c r="A15" s="33" t="s">
        <v>221</v>
      </c>
      <c r="B15" s="62">
        <v>-1568.4000000000015</v>
      </c>
    </row>
    <row r="16" spans="1:2">
      <c r="A16" s="44" t="s">
        <v>99</v>
      </c>
      <c r="B16" s="45">
        <f>B13+B8+B5</f>
        <v>98746.501759999956</v>
      </c>
    </row>
    <row r="17" spans="2:2">
      <c r="B17" s="63"/>
    </row>
  </sheetData>
  <autoFilter ref="A4:B16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F58"/>
  <sheetViews>
    <sheetView view="pageBreakPreview" zoomScale="8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8" sqref="D8"/>
    </sheetView>
  </sheetViews>
  <sheetFormatPr defaultColWidth="9.140625" defaultRowHeight="21"/>
  <cols>
    <col min="1" max="1" width="9.140625" style="32" customWidth="1"/>
    <col min="2" max="2" width="29.42578125" style="6" customWidth="1"/>
    <col min="3" max="4" width="19" style="6" customWidth="1"/>
    <col min="5" max="5" width="14.5703125" style="6" customWidth="1"/>
    <col min="6" max="6" width="98.42578125" style="6" customWidth="1"/>
    <col min="7" max="16384" width="9.140625" style="2"/>
  </cols>
  <sheetData>
    <row r="1" spans="1:6">
      <c r="A1" s="48"/>
      <c r="B1" s="23"/>
      <c r="C1" s="24"/>
      <c r="D1" s="24"/>
      <c r="E1" s="24"/>
      <c r="F1" s="25" t="s">
        <v>1</v>
      </c>
    </row>
    <row r="2" spans="1:6" ht="17.25" customHeight="1">
      <c r="A2" s="49"/>
      <c r="B2" s="26" t="s">
        <v>51</v>
      </c>
      <c r="C2" s="27"/>
      <c r="D2" s="27"/>
      <c r="E2" s="27"/>
      <c r="F2" s="31" t="s">
        <v>107</v>
      </c>
    </row>
    <row r="3" spans="1:6" ht="25.5">
      <c r="A3" s="28" t="s">
        <v>2</v>
      </c>
      <c r="B3" s="28" t="s">
        <v>3</v>
      </c>
      <c r="C3" s="29" t="s">
        <v>110</v>
      </c>
      <c r="D3" s="29" t="s">
        <v>230</v>
      </c>
      <c r="E3" s="29" t="s">
        <v>112</v>
      </c>
      <c r="F3" s="30" t="s">
        <v>60</v>
      </c>
    </row>
    <row r="4" spans="1:6" ht="24" customHeight="1">
      <c r="A4" s="50" t="s">
        <v>4</v>
      </c>
      <c r="B4" s="8" t="s">
        <v>5</v>
      </c>
      <c r="C4" s="9">
        <v>2068.5228500000003</v>
      </c>
      <c r="D4" s="9">
        <v>163.88728</v>
      </c>
      <c r="E4" s="9">
        <v>1904.6355700000001</v>
      </c>
      <c r="F4" s="10"/>
    </row>
    <row r="5" spans="1:6" customFormat="1" ht="51">
      <c r="A5" s="51" t="s">
        <v>58</v>
      </c>
      <c r="B5" s="11" t="s">
        <v>61</v>
      </c>
      <c r="C5" s="12">
        <v>259.61117000000002</v>
      </c>
      <c r="D5" s="12"/>
      <c r="E5" s="12">
        <v>259.61117000000002</v>
      </c>
      <c r="F5" s="13" t="s">
        <v>232</v>
      </c>
    </row>
    <row r="6" spans="1:6" customFormat="1" ht="76.5">
      <c r="A6" s="51" t="s">
        <v>59</v>
      </c>
      <c r="B6" s="14" t="s">
        <v>62</v>
      </c>
      <c r="C6" s="12">
        <v>-159.79230000000001</v>
      </c>
      <c r="D6" s="12"/>
      <c r="E6" s="12">
        <v>-159.79230000000001</v>
      </c>
      <c r="F6" s="13" t="s">
        <v>231</v>
      </c>
    </row>
    <row r="7" spans="1:6" customFormat="1" ht="82.5" customHeight="1">
      <c r="A7" s="51" t="s">
        <v>6</v>
      </c>
      <c r="B7" s="14" t="s">
        <v>7</v>
      </c>
      <c r="C7" s="12">
        <v>-259.61117000000002</v>
      </c>
      <c r="D7" s="12"/>
      <c r="E7" s="12">
        <v>-259.61117000000002</v>
      </c>
      <c r="F7" s="13" t="s">
        <v>232</v>
      </c>
    </row>
    <row r="8" spans="1:6" customFormat="1" ht="63.75">
      <c r="A8" s="51" t="s">
        <v>8</v>
      </c>
      <c r="B8" s="14" t="s">
        <v>9</v>
      </c>
      <c r="C8" s="12">
        <v>163.88728</v>
      </c>
      <c r="D8" s="12">
        <v>163.88728</v>
      </c>
      <c r="E8" s="12">
        <v>0</v>
      </c>
      <c r="F8" s="13" t="s">
        <v>233</v>
      </c>
    </row>
    <row r="9" spans="1:6" customFormat="1" ht="30" hidden="1" customHeight="1">
      <c r="A9" s="51" t="s">
        <v>89</v>
      </c>
      <c r="B9" s="14" t="s">
        <v>88</v>
      </c>
      <c r="C9" s="12"/>
      <c r="D9" s="12"/>
      <c r="E9" s="12"/>
      <c r="F9" s="13"/>
    </row>
    <row r="10" spans="1:6" ht="33.75" customHeight="1">
      <c r="A10" s="51" t="s">
        <v>10</v>
      </c>
      <c r="B10" s="14" t="s">
        <v>11</v>
      </c>
      <c r="C10" s="12">
        <v>-344.4</v>
      </c>
      <c r="D10" s="12"/>
      <c r="E10" s="12">
        <v>-344.4</v>
      </c>
      <c r="F10" s="13" t="s">
        <v>234</v>
      </c>
    </row>
    <row r="11" spans="1:6" ht="30.75" customHeight="1">
      <c r="A11" s="51" t="s">
        <v>12</v>
      </c>
      <c r="B11" s="14" t="s">
        <v>13</v>
      </c>
      <c r="C11" s="12">
        <v>2408.8278700000001</v>
      </c>
      <c r="D11" s="12"/>
      <c r="E11" s="12">
        <v>2408.8278700000001</v>
      </c>
      <c r="F11" s="13" t="s">
        <v>235</v>
      </c>
    </row>
    <row r="12" spans="1:6" s="1" customFormat="1" ht="38.25">
      <c r="A12" s="50" t="s">
        <v>86</v>
      </c>
      <c r="B12" s="15" t="s">
        <v>85</v>
      </c>
      <c r="C12" s="9">
        <v>133.95400000000001</v>
      </c>
      <c r="D12" s="9">
        <v>0</v>
      </c>
      <c r="E12" s="9">
        <v>133.95400000000001</v>
      </c>
      <c r="F12" s="16"/>
    </row>
    <row r="13" spans="1:6" customFormat="1" ht="42.75" customHeight="1">
      <c r="A13" s="51" t="s">
        <v>87</v>
      </c>
      <c r="B13" s="14" t="s">
        <v>96</v>
      </c>
      <c r="C13" s="12">
        <v>133.95400000000001</v>
      </c>
      <c r="D13" s="12"/>
      <c r="E13" s="12">
        <v>133.95400000000001</v>
      </c>
      <c r="F13" s="13" t="s">
        <v>236</v>
      </c>
    </row>
    <row r="14" spans="1:6" customFormat="1" ht="51" hidden="1">
      <c r="A14" s="51" t="s">
        <v>98</v>
      </c>
      <c r="B14" s="14" t="s">
        <v>97</v>
      </c>
      <c r="C14" s="12"/>
      <c r="D14" s="12"/>
      <c r="E14" s="12"/>
      <c r="F14" s="13"/>
    </row>
    <row r="15" spans="1:6" s="3" customFormat="1">
      <c r="A15" s="50" t="s">
        <v>52</v>
      </c>
      <c r="B15" s="17" t="s">
        <v>53</v>
      </c>
      <c r="C15" s="9">
        <v>57446.393329999999</v>
      </c>
      <c r="D15" s="9">
        <v>60449.749750000003</v>
      </c>
      <c r="E15" s="9">
        <v>-3003.3564200000014</v>
      </c>
      <c r="F15" s="13"/>
    </row>
    <row r="16" spans="1:6" s="3" customFormat="1" ht="90.75" hidden="1" customHeight="1">
      <c r="A16" s="51" t="s">
        <v>54</v>
      </c>
      <c r="B16" s="5" t="s">
        <v>57</v>
      </c>
      <c r="C16" s="12"/>
      <c r="D16" s="12"/>
      <c r="E16" s="12"/>
      <c r="F16" s="5"/>
    </row>
    <row r="17" spans="1:6" s="1" customFormat="1" ht="15" hidden="1">
      <c r="A17" s="51" t="s">
        <v>64</v>
      </c>
      <c r="B17" s="5" t="s">
        <v>65</v>
      </c>
      <c r="C17" s="12">
        <v>0</v>
      </c>
      <c r="D17" s="12"/>
      <c r="E17" s="12">
        <v>0</v>
      </c>
      <c r="F17" s="13"/>
    </row>
    <row r="18" spans="1:6" s="3" customFormat="1" ht="54" customHeight="1">
      <c r="A18" s="51" t="s">
        <v>55</v>
      </c>
      <c r="B18" s="5" t="s">
        <v>56</v>
      </c>
      <c r="C18" s="12">
        <v>57592.000090000001</v>
      </c>
      <c r="D18" s="12">
        <v>60449.749750000003</v>
      </c>
      <c r="E18" s="12">
        <v>-2857.7496600000013</v>
      </c>
      <c r="F18" s="13" t="s">
        <v>237</v>
      </c>
    </row>
    <row r="19" spans="1:6" ht="109.5" customHeight="1">
      <c r="A19" s="51" t="s">
        <v>63</v>
      </c>
      <c r="B19" s="5" t="s">
        <v>66</v>
      </c>
      <c r="C19" s="12">
        <v>-145.60676000000001</v>
      </c>
      <c r="D19" s="12"/>
      <c r="E19" s="12">
        <v>-145.60676000000001</v>
      </c>
      <c r="F19" s="13" t="s">
        <v>238</v>
      </c>
    </row>
    <row r="20" spans="1:6" ht="24.95" customHeight="1">
      <c r="A20" s="50" t="s">
        <v>14</v>
      </c>
      <c r="B20" s="15" t="s">
        <v>15</v>
      </c>
      <c r="C20" s="9">
        <v>-2867.77576</v>
      </c>
      <c r="D20" s="9">
        <v>0</v>
      </c>
      <c r="E20" s="9">
        <v>-2867.77576</v>
      </c>
      <c r="F20" s="18"/>
    </row>
    <row r="21" spans="1:6" customFormat="1" ht="25.5">
      <c r="A21" s="51" t="s">
        <v>16</v>
      </c>
      <c r="B21" s="14" t="s">
        <v>17</v>
      </c>
      <c r="C21" s="12">
        <v>-223.69157999999999</v>
      </c>
      <c r="D21" s="12"/>
      <c r="E21" s="12">
        <v>-223.69157999999999</v>
      </c>
      <c r="F21" s="19" t="s">
        <v>217</v>
      </c>
    </row>
    <row r="22" spans="1:6" ht="51" customHeight="1">
      <c r="A22" s="51" t="s">
        <v>18</v>
      </c>
      <c r="B22" s="14" t="s">
        <v>19</v>
      </c>
      <c r="C22" s="12">
        <v>-2644.0841799999998</v>
      </c>
      <c r="D22" s="12"/>
      <c r="E22" s="12">
        <v>-2644.0841799999998</v>
      </c>
      <c r="F22" s="13" t="s">
        <v>239</v>
      </c>
    </row>
    <row r="23" spans="1:6" customFormat="1" ht="15" hidden="1">
      <c r="A23" s="51" t="s">
        <v>20</v>
      </c>
      <c r="B23" s="14" t="s">
        <v>21</v>
      </c>
      <c r="C23" s="12"/>
      <c r="D23" s="12"/>
      <c r="E23" s="12"/>
      <c r="F23" s="19"/>
    </row>
    <row r="24" spans="1:6" customFormat="1" ht="59.25" hidden="1" customHeight="1">
      <c r="A24" s="51" t="s">
        <v>67</v>
      </c>
      <c r="B24" s="14" t="s">
        <v>68</v>
      </c>
      <c r="C24" s="12"/>
      <c r="D24" s="12"/>
      <c r="E24" s="12"/>
      <c r="F24" s="13"/>
    </row>
    <row r="25" spans="1:6" s="3" customFormat="1">
      <c r="A25" s="50" t="s">
        <v>78</v>
      </c>
      <c r="B25" s="15" t="s">
        <v>76</v>
      </c>
      <c r="C25" s="9">
        <v>-860.99362000000008</v>
      </c>
      <c r="D25" s="9">
        <v>0</v>
      </c>
      <c r="E25" s="9">
        <v>-860.99362000000008</v>
      </c>
      <c r="F25" s="16"/>
    </row>
    <row r="26" spans="1:6" ht="38.25">
      <c r="A26" s="51" t="s">
        <v>79</v>
      </c>
      <c r="B26" s="14" t="s">
        <v>77</v>
      </c>
      <c r="C26" s="12">
        <v>-860.99362000000008</v>
      </c>
      <c r="D26" s="12"/>
      <c r="E26" s="12">
        <v>-860.99362000000008</v>
      </c>
      <c r="F26" s="13" t="s">
        <v>240</v>
      </c>
    </row>
    <row r="27" spans="1:6">
      <c r="A27" s="50" t="s">
        <v>22</v>
      </c>
      <c r="B27" s="15" t="s">
        <v>23</v>
      </c>
      <c r="C27" s="9">
        <v>38274.579090000007</v>
      </c>
      <c r="D27" s="9">
        <v>37964.587729999999</v>
      </c>
      <c r="E27" s="9">
        <v>309.99136000000635</v>
      </c>
      <c r="F27" s="13"/>
    </row>
    <row r="28" spans="1:6" ht="39" customHeight="1">
      <c r="A28" s="51" t="s">
        <v>24</v>
      </c>
      <c r="B28" s="14" t="s">
        <v>25</v>
      </c>
      <c r="C28" s="12">
        <v>797.09121000000005</v>
      </c>
      <c r="D28" s="12">
        <v>816.4</v>
      </c>
      <c r="E28" s="12">
        <v>-19.308789999999931</v>
      </c>
      <c r="F28" s="13" t="s">
        <v>241</v>
      </c>
    </row>
    <row r="29" spans="1:6" ht="129.75" customHeight="1">
      <c r="A29" s="51" t="s">
        <v>26</v>
      </c>
      <c r="B29" s="14" t="s">
        <v>27</v>
      </c>
      <c r="C29" s="12">
        <v>34594.851220000004</v>
      </c>
      <c r="D29" s="12">
        <v>37148.187729999998</v>
      </c>
      <c r="E29" s="12">
        <v>-2553.3365099999937</v>
      </c>
      <c r="F29" s="13" t="s">
        <v>242</v>
      </c>
    </row>
    <row r="30" spans="1:6" ht="64.5" customHeight="1">
      <c r="A30" s="51" t="s">
        <v>28</v>
      </c>
      <c r="B30" s="14" t="s">
        <v>29</v>
      </c>
      <c r="C30" s="12">
        <v>832.28697000000011</v>
      </c>
      <c r="D30" s="12"/>
      <c r="E30" s="12">
        <v>832.28697000000011</v>
      </c>
      <c r="F30" s="13" t="s">
        <v>243</v>
      </c>
    </row>
    <row r="31" spans="1:6" ht="51" hidden="1" customHeight="1">
      <c r="A31" s="51" t="s">
        <v>75</v>
      </c>
      <c r="B31" s="14" t="s">
        <v>104</v>
      </c>
      <c r="C31" s="12"/>
      <c r="D31" s="12"/>
      <c r="E31" s="12"/>
      <c r="F31" s="13"/>
    </row>
    <row r="32" spans="1:6" ht="27" hidden="1" customHeight="1">
      <c r="A32" s="51" t="s">
        <v>83</v>
      </c>
      <c r="B32" s="14" t="s">
        <v>81</v>
      </c>
      <c r="C32" s="12"/>
      <c r="D32" s="12"/>
      <c r="E32" s="12"/>
      <c r="F32" s="13"/>
    </row>
    <row r="33" spans="1:6" ht="32.25" customHeight="1">
      <c r="A33" s="51" t="s">
        <v>30</v>
      </c>
      <c r="B33" s="14" t="s">
        <v>31</v>
      </c>
      <c r="C33" s="12">
        <v>2050.34969</v>
      </c>
      <c r="D33" s="12"/>
      <c r="E33" s="12">
        <v>2050.34969</v>
      </c>
      <c r="F33" s="13" t="s">
        <v>244</v>
      </c>
    </row>
    <row r="34" spans="1:6">
      <c r="A34" s="50" t="s">
        <v>32</v>
      </c>
      <c r="B34" s="15" t="s">
        <v>33</v>
      </c>
      <c r="C34" s="9">
        <v>3103.0824200000002</v>
      </c>
      <c r="D34" s="9">
        <v>0</v>
      </c>
      <c r="E34" s="9">
        <v>3103.0824200000002</v>
      </c>
      <c r="F34" s="16"/>
    </row>
    <row r="35" spans="1:6" ht="44.25" customHeight="1">
      <c r="A35" s="51" t="s">
        <v>34</v>
      </c>
      <c r="B35" s="14" t="s">
        <v>35</v>
      </c>
      <c r="C35" s="12">
        <v>3103.0824200000002</v>
      </c>
      <c r="D35" s="12"/>
      <c r="E35" s="12">
        <v>3103.0824200000002</v>
      </c>
      <c r="F35" s="13" t="s">
        <v>245</v>
      </c>
    </row>
    <row r="36" spans="1:6" customFormat="1" ht="25.5" hidden="1">
      <c r="A36" s="51" t="s">
        <v>69</v>
      </c>
      <c r="B36" s="14" t="s">
        <v>70</v>
      </c>
      <c r="C36" s="12"/>
      <c r="D36" s="12"/>
      <c r="E36" s="12"/>
      <c r="F36" s="13"/>
    </row>
    <row r="37" spans="1:6">
      <c r="A37" s="50" t="s">
        <v>36</v>
      </c>
      <c r="B37" s="15" t="s">
        <v>37</v>
      </c>
      <c r="C37" s="20">
        <v>38.82099999999997</v>
      </c>
      <c r="D37" s="20">
        <v>168.27699999999999</v>
      </c>
      <c r="E37" s="20">
        <v>-129.45600000000002</v>
      </c>
      <c r="F37" s="16"/>
    </row>
    <row r="38" spans="1:6" customFormat="1" ht="15" hidden="1">
      <c r="A38" s="51" t="s">
        <v>71</v>
      </c>
      <c r="B38" s="14" t="s">
        <v>73</v>
      </c>
      <c r="C38" s="21"/>
      <c r="D38" s="12"/>
      <c r="E38" s="12"/>
      <c r="F38" s="13"/>
    </row>
    <row r="39" spans="1:6" ht="25.5" hidden="1">
      <c r="A39" s="51" t="s">
        <v>38</v>
      </c>
      <c r="B39" s="14" t="s">
        <v>39</v>
      </c>
      <c r="C39" s="21"/>
      <c r="D39" s="12"/>
      <c r="E39" s="12"/>
      <c r="F39" s="5"/>
    </row>
    <row r="40" spans="1:6" ht="30" hidden="1" customHeight="1">
      <c r="A40" s="51" t="s">
        <v>102</v>
      </c>
      <c r="B40" s="14" t="s">
        <v>101</v>
      </c>
      <c r="C40" s="21"/>
      <c r="D40" s="12"/>
      <c r="E40" s="12"/>
      <c r="F40" s="5"/>
    </row>
    <row r="41" spans="1:6" ht="66" customHeight="1">
      <c r="A41" s="51" t="s">
        <v>72</v>
      </c>
      <c r="B41" s="14" t="s">
        <v>74</v>
      </c>
      <c r="C41" s="21">
        <v>38.82099999999997</v>
      </c>
      <c r="D41" s="12">
        <v>168.27699999999999</v>
      </c>
      <c r="E41" s="12">
        <v>-129.45600000000002</v>
      </c>
      <c r="F41" s="13" t="s">
        <v>246</v>
      </c>
    </row>
    <row r="42" spans="1:6">
      <c r="A42" s="50" t="s">
        <v>40</v>
      </c>
      <c r="B42" s="15" t="s">
        <v>41</v>
      </c>
      <c r="C42" s="20">
        <v>549.76</v>
      </c>
      <c r="D42" s="20">
        <v>0</v>
      </c>
      <c r="E42" s="20">
        <v>549.76</v>
      </c>
      <c r="F42" s="16"/>
    </row>
    <row r="43" spans="1:6" customFormat="1" ht="15" hidden="1">
      <c r="A43" s="51" t="s">
        <v>95</v>
      </c>
      <c r="B43" s="14" t="s">
        <v>94</v>
      </c>
      <c r="C43" s="21"/>
      <c r="D43" s="21"/>
      <c r="E43" s="12"/>
      <c r="F43" s="13"/>
    </row>
    <row r="44" spans="1:6" ht="21.75" customHeight="1">
      <c r="A44" s="51" t="s">
        <v>42</v>
      </c>
      <c r="B44" s="14" t="s">
        <v>43</v>
      </c>
      <c r="C44" s="21">
        <v>549.76</v>
      </c>
      <c r="D44" s="12"/>
      <c r="E44" s="12">
        <v>549.76</v>
      </c>
      <c r="F44" s="13" t="s">
        <v>247</v>
      </c>
    </row>
    <row r="45" spans="1:6" ht="17.25" hidden="1" customHeight="1">
      <c r="A45" s="51" t="s">
        <v>84</v>
      </c>
      <c r="B45" s="14" t="s">
        <v>82</v>
      </c>
      <c r="C45" s="21"/>
      <c r="D45" s="21"/>
      <c r="E45" s="12"/>
      <c r="F45" s="5"/>
    </row>
    <row r="46" spans="1:6" customFormat="1" ht="15">
      <c r="A46" s="50" t="s">
        <v>44</v>
      </c>
      <c r="B46" s="15" t="s">
        <v>45</v>
      </c>
      <c r="C46" s="20">
        <v>650.1584499999999</v>
      </c>
      <c r="D46" s="20">
        <v>0</v>
      </c>
      <c r="E46" s="20">
        <v>650.1584499999999</v>
      </c>
      <c r="F46" s="16"/>
    </row>
    <row r="47" spans="1:6" customFormat="1" ht="19.5" customHeight="1">
      <c r="A47" s="51" t="s">
        <v>46</v>
      </c>
      <c r="B47" s="14" t="s">
        <v>47</v>
      </c>
      <c r="C47" s="21">
        <v>650.1584499999999</v>
      </c>
      <c r="D47" s="21"/>
      <c r="E47" s="12">
        <v>650.1584499999999</v>
      </c>
      <c r="F47" s="13" t="s">
        <v>248</v>
      </c>
    </row>
    <row r="48" spans="1:6" s="3" customFormat="1" ht="25.5" hidden="1">
      <c r="A48" s="50" t="s">
        <v>91</v>
      </c>
      <c r="B48" s="15" t="s">
        <v>90</v>
      </c>
      <c r="C48" s="20">
        <v>0</v>
      </c>
      <c r="D48" s="20">
        <v>0</v>
      </c>
      <c r="E48" s="20">
        <v>0</v>
      </c>
      <c r="F48" s="16"/>
    </row>
    <row r="49" spans="1:6" ht="38.25" hidden="1">
      <c r="A49" s="51" t="s">
        <v>92</v>
      </c>
      <c r="B49" s="14" t="s">
        <v>93</v>
      </c>
      <c r="C49" s="21"/>
      <c r="D49" s="21"/>
      <c r="E49" s="12"/>
      <c r="F49" s="13"/>
    </row>
    <row r="50" spans="1:6" ht="51">
      <c r="A50" s="50">
        <v>1400</v>
      </c>
      <c r="B50" s="15" t="s">
        <v>48</v>
      </c>
      <c r="C50" s="20">
        <v>210</v>
      </c>
      <c r="D50" s="20">
        <v>0</v>
      </c>
      <c r="E50" s="20">
        <v>210</v>
      </c>
      <c r="F50" s="13"/>
    </row>
    <row r="51" spans="1:6" customFormat="1" ht="51" hidden="1">
      <c r="A51" s="51" t="s">
        <v>103</v>
      </c>
      <c r="B51" s="14" t="s">
        <v>100</v>
      </c>
      <c r="C51" s="12"/>
      <c r="D51" s="12"/>
      <c r="E51" s="12"/>
      <c r="F51" s="13"/>
    </row>
    <row r="52" spans="1:6" ht="60.75" customHeight="1">
      <c r="A52" s="51">
        <v>1403</v>
      </c>
      <c r="B52" s="14" t="s">
        <v>49</v>
      </c>
      <c r="C52" s="12">
        <v>210</v>
      </c>
      <c r="D52" s="12"/>
      <c r="E52" s="12">
        <v>210</v>
      </c>
      <c r="F52" s="13" t="s">
        <v>249</v>
      </c>
    </row>
    <row r="53" spans="1:6">
      <c r="A53" s="50" t="s">
        <v>80</v>
      </c>
      <c r="B53" s="22" t="s">
        <v>50</v>
      </c>
      <c r="C53" s="9">
        <v>98746.501759999999</v>
      </c>
      <c r="D53" s="9">
        <v>98746.501759999999</v>
      </c>
      <c r="E53" s="9">
        <v>4.5474735088646412E-12</v>
      </c>
      <c r="F53" s="13"/>
    </row>
    <row r="54" spans="1:6" customFormat="1" ht="15" hidden="1">
      <c r="A54" s="32"/>
      <c r="B54" s="43"/>
      <c r="C54" s="42"/>
      <c r="D54" s="40"/>
      <c r="E54" s="40"/>
      <c r="F54" s="41"/>
    </row>
    <row r="55" spans="1:6" customFormat="1" ht="15" hidden="1">
      <c r="A55" s="32"/>
      <c r="B55" s="6"/>
      <c r="C55" s="42"/>
      <c r="D55" s="42"/>
      <c r="E55" s="42"/>
      <c r="F55" s="41"/>
    </row>
    <row r="56" spans="1:6">
      <c r="C56" s="42"/>
      <c r="D56" s="42"/>
      <c r="E56" s="42"/>
      <c r="F56" s="41"/>
    </row>
    <row r="57" spans="1:6">
      <c r="C57" s="47"/>
      <c r="D57" s="47"/>
      <c r="E57" s="42"/>
      <c r="F57" s="41"/>
    </row>
    <row r="58" spans="1:6">
      <c r="E58" s="42"/>
      <c r="F58" s="41"/>
    </row>
  </sheetData>
  <autoFilter ref="A3:F55">
    <filterColumn colId="2">
      <filters>
        <filter val="133,95400"/>
        <filter val="-145,60676"/>
        <filter val="-159,79230"/>
        <filter val="163,88728"/>
        <filter val="2 050,34969"/>
        <filter val="2 068,52285"/>
        <filter val="2 408,82787"/>
        <filter val="-2 644,08418"/>
        <filter val="-2 867,77576"/>
        <filter val="210,00000"/>
        <filter val="-223,69158"/>
        <filter val="259,61117"/>
        <filter val="-259,61117"/>
        <filter val="3 103,08242"/>
        <filter val="34 594,85122"/>
        <filter val="-344,40000"/>
        <filter val="38 274,57909"/>
        <filter val="38,82100"/>
        <filter val="549,76000"/>
        <filter val="57 446,39333"/>
        <filter val="57 592,00009"/>
        <filter val="650,15845"/>
        <filter val="797,09121"/>
        <filter val="832,28697"/>
        <filter val="-860,99362"/>
        <filter val="98 746,50176"/>
      </filters>
    </filterColumn>
  </autoFilter>
  <pageMargins left="0.23622047244094491" right="0.23622047244094491" top="0" bottom="0.15748031496062992" header="0.31496062992125984" footer="0.31496062992125984"/>
  <pageSetup paperSize="9" scale="74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7"/>
  <sheetViews>
    <sheetView tabSelected="1" topLeftCell="A76" workbookViewId="0">
      <selection activeCell="D86" sqref="D86"/>
    </sheetView>
  </sheetViews>
  <sheetFormatPr defaultRowHeight="15"/>
  <cols>
    <col min="1" max="1" width="4.42578125" style="60" customWidth="1"/>
    <col min="2" max="2" width="9.5703125" style="60" customWidth="1"/>
    <col min="3" max="3" width="4.28515625" style="60" customWidth="1"/>
    <col min="4" max="4" width="23.7109375" style="60" customWidth="1"/>
    <col min="5" max="5" width="50.7109375" style="60" customWidth="1"/>
    <col min="6" max="6" width="13.85546875" style="60" customWidth="1"/>
    <col min="7" max="7" width="16.42578125" style="60" customWidth="1"/>
  </cols>
  <sheetData>
    <row r="1" spans="1:7">
      <c r="A1" s="66" t="s">
        <v>111</v>
      </c>
      <c r="B1" s="66"/>
      <c r="C1" s="66"/>
      <c r="D1" s="66"/>
      <c r="E1" s="66"/>
      <c r="F1" s="66"/>
      <c r="G1" s="66"/>
    </row>
    <row r="2" spans="1:7">
      <c r="A2" s="67" t="s">
        <v>121</v>
      </c>
      <c r="B2" s="67"/>
      <c r="C2" s="67"/>
      <c r="D2" s="67"/>
      <c r="E2" s="67"/>
      <c r="F2" s="67"/>
      <c r="G2" s="67"/>
    </row>
    <row r="3" spans="1:7">
      <c r="A3" s="32"/>
      <c r="B3" s="32"/>
      <c r="C3" s="32"/>
      <c r="D3" s="6"/>
      <c r="E3" s="6"/>
      <c r="F3" s="6"/>
      <c r="G3" s="52" t="s">
        <v>107</v>
      </c>
    </row>
    <row r="4" spans="1:7" ht="25.5" customHeight="1">
      <c r="A4" s="68" t="s">
        <v>122</v>
      </c>
      <c r="B4" s="70" t="s">
        <v>123</v>
      </c>
      <c r="C4" s="70"/>
      <c r="D4" s="70" t="s">
        <v>124</v>
      </c>
      <c r="E4" s="70" t="s">
        <v>125</v>
      </c>
      <c r="F4" s="71" t="s">
        <v>126</v>
      </c>
      <c r="G4" s="71" t="s">
        <v>60</v>
      </c>
    </row>
    <row r="5" spans="1:7">
      <c r="A5" s="69"/>
      <c r="B5" s="53" t="s">
        <v>127</v>
      </c>
      <c r="C5" s="53" t="s">
        <v>128</v>
      </c>
      <c r="D5" s="70"/>
      <c r="E5" s="70"/>
      <c r="F5" s="71"/>
      <c r="G5" s="71"/>
    </row>
    <row r="6" spans="1:7" ht="38.25">
      <c r="A6" s="54">
        <f t="shared" ref="A6:A37" si="0">A5+1</f>
        <v>1</v>
      </c>
      <c r="B6" s="7" t="s">
        <v>129</v>
      </c>
      <c r="C6" s="7">
        <v>3</v>
      </c>
      <c r="D6" s="55" t="s">
        <v>130</v>
      </c>
      <c r="E6" s="55" t="s">
        <v>131</v>
      </c>
      <c r="F6" s="56">
        <v>50</v>
      </c>
      <c r="G6" s="54" t="s">
        <v>132</v>
      </c>
    </row>
    <row r="7" spans="1:7" ht="38.25">
      <c r="A7" s="54">
        <f t="shared" si="0"/>
        <v>2</v>
      </c>
      <c r="B7" s="54" t="s">
        <v>133</v>
      </c>
      <c r="C7" s="54">
        <v>5</v>
      </c>
      <c r="D7" s="55" t="s">
        <v>134</v>
      </c>
      <c r="E7" s="55" t="s">
        <v>135</v>
      </c>
      <c r="F7" s="56">
        <v>30</v>
      </c>
      <c r="G7" s="54" t="s">
        <v>132</v>
      </c>
    </row>
    <row r="8" spans="1:7" ht="51">
      <c r="A8" s="54">
        <f t="shared" si="0"/>
        <v>3</v>
      </c>
      <c r="B8" s="54" t="s">
        <v>133</v>
      </c>
      <c r="C8" s="54">
        <v>6</v>
      </c>
      <c r="D8" s="55" t="s">
        <v>136</v>
      </c>
      <c r="E8" s="55" t="s">
        <v>137</v>
      </c>
      <c r="F8" s="56">
        <v>500</v>
      </c>
      <c r="G8" s="54" t="s">
        <v>138</v>
      </c>
    </row>
    <row r="9" spans="1:7" ht="38.25">
      <c r="A9" s="54">
        <f t="shared" si="0"/>
        <v>4</v>
      </c>
      <c r="B9" s="54" t="s">
        <v>139</v>
      </c>
      <c r="C9" s="54">
        <v>10</v>
      </c>
      <c r="D9" s="55" t="s">
        <v>140</v>
      </c>
      <c r="E9" s="55" t="s">
        <v>141</v>
      </c>
      <c r="F9" s="56">
        <v>25</v>
      </c>
      <c r="G9" s="54" t="s">
        <v>132</v>
      </c>
    </row>
    <row r="10" spans="1:7" ht="51">
      <c r="A10" s="54">
        <f t="shared" si="0"/>
        <v>5</v>
      </c>
      <c r="B10" s="54" t="s">
        <v>139</v>
      </c>
      <c r="C10" s="7">
        <v>12</v>
      </c>
      <c r="D10" s="55" t="s">
        <v>142</v>
      </c>
      <c r="E10" s="55" t="s">
        <v>143</v>
      </c>
      <c r="F10" s="57">
        <v>40.179000000000002</v>
      </c>
      <c r="G10" s="54" t="s">
        <v>138</v>
      </c>
    </row>
    <row r="11" spans="1:7" ht="38.25">
      <c r="A11" s="54">
        <f t="shared" si="0"/>
        <v>6</v>
      </c>
      <c r="B11" s="7" t="s">
        <v>144</v>
      </c>
      <c r="C11" s="7">
        <v>21</v>
      </c>
      <c r="D11" s="55" t="s">
        <v>145</v>
      </c>
      <c r="E11" s="55" t="s">
        <v>131</v>
      </c>
      <c r="F11" s="57">
        <v>50</v>
      </c>
      <c r="G11" s="54" t="s">
        <v>132</v>
      </c>
    </row>
    <row r="12" spans="1:7" ht="38.25">
      <c r="A12" s="54">
        <f t="shared" si="0"/>
        <v>7</v>
      </c>
      <c r="B12" s="7" t="s">
        <v>144</v>
      </c>
      <c r="C12" s="54">
        <v>22</v>
      </c>
      <c r="D12" s="55" t="s">
        <v>146</v>
      </c>
      <c r="E12" s="55" t="s">
        <v>131</v>
      </c>
      <c r="F12" s="57">
        <v>50</v>
      </c>
      <c r="G12" s="54" t="s">
        <v>132</v>
      </c>
    </row>
    <row r="13" spans="1:7" ht="38.25">
      <c r="A13" s="54">
        <f t="shared" si="0"/>
        <v>8</v>
      </c>
      <c r="B13" s="7" t="s">
        <v>144</v>
      </c>
      <c r="C13" s="7">
        <v>23</v>
      </c>
      <c r="D13" s="55" t="s">
        <v>145</v>
      </c>
      <c r="E13" s="55" t="s">
        <v>131</v>
      </c>
      <c r="F13" s="57">
        <v>50</v>
      </c>
      <c r="G13" s="54" t="s">
        <v>132</v>
      </c>
    </row>
    <row r="14" spans="1:7" ht="38.25">
      <c r="A14" s="54">
        <f t="shared" si="0"/>
        <v>9</v>
      </c>
      <c r="B14" s="54" t="s">
        <v>147</v>
      </c>
      <c r="C14" s="54">
        <v>26</v>
      </c>
      <c r="D14" s="55" t="s">
        <v>140</v>
      </c>
      <c r="E14" s="55" t="s">
        <v>148</v>
      </c>
      <c r="F14" s="56">
        <v>30</v>
      </c>
      <c r="G14" s="54" t="s">
        <v>132</v>
      </c>
    </row>
    <row r="15" spans="1:7" ht="38.25">
      <c r="A15" s="54">
        <f t="shared" si="0"/>
        <v>10</v>
      </c>
      <c r="B15" s="54" t="s">
        <v>149</v>
      </c>
      <c r="C15" s="54">
        <v>30</v>
      </c>
      <c r="D15" s="55" t="s">
        <v>130</v>
      </c>
      <c r="E15" s="55" t="s">
        <v>150</v>
      </c>
      <c r="F15" s="56">
        <v>45</v>
      </c>
      <c r="G15" s="54" t="s">
        <v>132</v>
      </c>
    </row>
    <row r="16" spans="1:7" ht="38.25">
      <c r="A16" s="54">
        <f t="shared" si="0"/>
        <v>11</v>
      </c>
      <c r="B16" s="54" t="s">
        <v>149</v>
      </c>
      <c r="C16" s="54">
        <v>31</v>
      </c>
      <c r="D16" s="55" t="s">
        <v>140</v>
      </c>
      <c r="E16" s="55" t="s">
        <v>150</v>
      </c>
      <c r="F16" s="56">
        <v>10</v>
      </c>
      <c r="G16" s="54" t="s">
        <v>132</v>
      </c>
    </row>
    <row r="17" spans="1:7" ht="38.25">
      <c r="A17" s="54">
        <f t="shared" si="0"/>
        <v>12</v>
      </c>
      <c r="B17" s="54" t="s">
        <v>149</v>
      </c>
      <c r="C17" s="54">
        <v>32</v>
      </c>
      <c r="D17" s="55" t="s">
        <v>136</v>
      </c>
      <c r="E17" s="55" t="s">
        <v>150</v>
      </c>
      <c r="F17" s="56">
        <v>45</v>
      </c>
      <c r="G17" s="54" t="s">
        <v>132</v>
      </c>
    </row>
    <row r="18" spans="1:7" ht="38.25">
      <c r="A18" s="54">
        <f t="shared" si="0"/>
        <v>13</v>
      </c>
      <c r="B18" s="54" t="s">
        <v>149</v>
      </c>
      <c r="C18" s="54">
        <v>33</v>
      </c>
      <c r="D18" s="55" t="s">
        <v>145</v>
      </c>
      <c r="E18" s="55" t="s">
        <v>150</v>
      </c>
      <c r="F18" s="56">
        <v>305</v>
      </c>
      <c r="G18" s="54" t="s">
        <v>132</v>
      </c>
    </row>
    <row r="19" spans="1:7" ht="38.25">
      <c r="A19" s="54">
        <f t="shared" si="0"/>
        <v>14</v>
      </c>
      <c r="B19" s="54" t="s">
        <v>149</v>
      </c>
      <c r="C19" s="7">
        <v>34</v>
      </c>
      <c r="D19" s="55" t="s">
        <v>151</v>
      </c>
      <c r="E19" s="55" t="s">
        <v>150</v>
      </c>
      <c r="F19" s="57">
        <v>5</v>
      </c>
      <c r="G19" s="54" t="s">
        <v>132</v>
      </c>
    </row>
    <row r="20" spans="1:7" ht="38.25">
      <c r="A20" s="54">
        <f t="shared" si="0"/>
        <v>15</v>
      </c>
      <c r="B20" s="54" t="s">
        <v>149</v>
      </c>
      <c r="C20" s="7">
        <v>35</v>
      </c>
      <c r="D20" s="55" t="s">
        <v>152</v>
      </c>
      <c r="E20" s="55" t="s">
        <v>150</v>
      </c>
      <c r="F20" s="57">
        <v>15</v>
      </c>
      <c r="G20" s="54" t="s">
        <v>132</v>
      </c>
    </row>
    <row r="21" spans="1:7" ht="38.25">
      <c r="A21" s="54">
        <f t="shared" si="0"/>
        <v>16</v>
      </c>
      <c r="B21" s="54" t="s">
        <v>149</v>
      </c>
      <c r="C21" s="54">
        <v>36</v>
      </c>
      <c r="D21" s="55" t="s">
        <v>153</v>
      </c>
      <c r="E21" s="55" t="s">
        <v>150</v>
      </c>
      <c r="F21" s="56">
        <v>5</v>
      </c>
      <c r="G21" s="54" t="s">
        <v>132</v>
      </c>
    </row>
    <row r="22" spans="1:7" ht="63.75">
      <c r="A22" s="54">
        <f t="shared" si="0"/>
        <v>17</v>
      </c>
      <c r="B22" s="54" t="s">
        <v>149</v>
      </c>
      <c r="C22" s="54">
        <v>38</v>
      </c>
      <c r="D22" s="5" t="s">
        <v>117</v>
      </c>
      <c r="E22" s="55" t="s">
        <v>154</v>
      </c>
      <c r="F22" s="56">
        <v>35</v>
      </c>
      <c r="G22" s="54" t="s">
        <v>132</v>
      </c>
    </row>
    <row r="23" spans="1:7" ht="51">
      <c r="A23" s="54">
        <f t="shared" si="0"/>
        <v>18</v>
      </c>
      <c r="B23" s="54" t="s">
        <v>149</v>
      </c>
      <c r="C23" s="7">
        <v>39</v>
      </c>
      <c r="D23" s="55" t="s">
        <v>142</v>
      </c>
      <c r="E23" s="55" t="s">
        <v>155</v>
      </c>
      <c r="F23" s="57">
        <v>35</v>
      </c>
      <c r="G23" s="54" t="s">
        <v>132</v>
      </c>
    </row>
    <row r="24" spans="1:7" ht="51">
      <c r="A24" s="54">
        <f t="shared" si="0"/>
        <v>19</v>
      </c>
      <c r="B24" s="54" t="s">
        <v>156</v>
      </c>
      <c r="C24" s="54">
        <v>43</v>
      </c>
      <c r="D24" s="4" t="s">
        <v>118</v>
      </c>
      <c r="E24" s="55" t="s">
        <v>157</v>
      </c>
      <c r="F24" s="56">
        <v>70</v>
      </c>
      <c r="G24" s="54" t="s">
        <v>132</v>
      </c>
    </row>
    <row r="25" spans="1:7" ht="38.25">
      <c r="A25" s="54">
        <f t="shared" si="0"/>
        <v>20</v>
      </c>
      <c r="B25" s="54" t="s">
        <v>158</v>
      </c>
      <c r="C25" s="54">
        <v>47</v>
      </c>
      <c r="D25" s="55" t="s">
        <v>136</v>
      </c>
      <c r="E25" s="55" t="s">
        <v>159</v>
      </c>
      <c r="F25" s="56">
        <v>27.5</v>
      </c>
      <c r="G25" s="54" t="s">
        <v>132</v>
      </c>
    </row>
    <row r="26" spans="1:7" ht="38.25">
      <c r="A26" s="54">
        <f t="shared" si="0"/>
        <v>21</v>
      </c>
      <c r="B26" s="54" t="s">
        <v>158</v>
      </c>
      <c r="C26" s="54">
        <v>48</v>
      </c>
      <c r="D26" s="55" t="s">
        <v>136</v>
      </c>
      <c r="E26" s="55" t="s">
        <v>131</v>
      </c>
      <c r="F26" s="56">
        <v>50</v>
      </c>
      <c r="G26" s="54" t="s">
        <v>132</v>
      </c>
    </row>
    <row r="27" spans="1:7">
      <c r="A27" s="72" t="s">
        <v>160</v>
      </c>
      <c r="B27" s="73"/>
      <c r="C27" s="73"/>
      <c r="D27" s="73"/>
      <c r="E27" s="74"/>
      <c r="F27" s="58">
        <f>SUM(F6:F26)</f>
        <v>1472.6790000000001</v>
      </c>
      <c r="G27" s="59"/>
    </row>
    <row r="28" spans="1:7" ht="38.25">
      <c r="A28" s="54">
        <v>22</v>
      </c>
      <c r="B28" s="54" t="s">
        <v>161</v>
      </c>
      <c r="C28" s="54">
        <v>55</v>
      </c>
      <c r="D28" s="55" t="s">
        <v>151</v>
      </c>
      <c r="E28" s="55" t="s">
        <v>131</v>
      </c>
      <c r="F28" s="56">
        <v>50</v>
      </c>
      <c r="G28" s="54" t="s">
        <v>132</v>
      </c>
    </row>
    <row r="29" spans="1:7" ht="38.25">
      <c r="A29" s="54">
        <f t="shared" si="0"/>
        <v>23</v>
      </c>
      <c r="B29" s="54" t="s">
        <v>161</v>
      </c>
      <c r="C29" s="54">
        <v>56</v>
      </c>
      <c r="D29" s="55" t="s">
        <v>162</v>
      </c>
      <c r="E29" s="55" t="s">
        <v>131</v>
      </c>
      <c r="F29" s="56">
        <v>50</v>
      </c>
      <c r="G29" s="54" t="s">
        <v>132</v>
      </c>
    </row>
    <row r="30" spans="1:7" ht="38.25">
      <c r="A30" s="54">
        <f t="shared" si="0"/>
        <v>24</v>
      </c>
      <c r="B30" s="54" t="s">
        <v>163</v>
      </c>
      <c r="C30" s="54">
        <v>58</v>
      </c>
      <c r="D30" s="55" t="s">
        <v>151</v>
      </c>
      <c r="E30" s="55" t="s">
        <v>164</v>
      </c>
      <c r="F30" s="56">
        <v>25</v>
      </c>
      <c r="G30" s="54" t="s">
        <v>132</v>
      </c>
    </row>
    <row r="31" spans="1:7" ht="38.25">
      <c r="A31" s="54">
        <f t="shared" si="0"/>
        <v>25</v>
      </c>
      <c r="B31" s="54" t="s">
        <v>165</v>
      </c>
      <c r="C31" s="7">
        <v>72</v>
      </c>
      <c r="D31" s="55" t="s">
        <v>151</v>
      </c>
      <c r="E31" s="55" t="s">
        <v>131</v>
      </c>
      <c r="F31" s="56">
        <v>50</v>
      </c>
      <c r="G31" s="54" t="s">
        <v>132</v>
      </c>
    </row>
    <row r="32" spans="1:7" ht="38.25">
      <c r="A32" s="54">
        <f t="shared" si="0"/>
        <v>26</v>
      </c>
      <c r="B32" s="54" t="s">
        <v>165</v>
      </c>
      <c r="C32" s="7">
        <v>73</v>
      </c>
      <c r="D32" s="55" t="s">
        <v>146</v>
      </c>
      <c r="E32" s="55" t="s">
        <v>131</v>
      </c>
      <c r="F32" s="56">
        <v>50</v>
      </c>
      <c r="G32" s="54" t="s">
        <v>132</v>
      </c>
    </row>
    <row r="33" spans="1:7" ht="38.25">
      <c r="A33" s="54">
        <f t="shared" si="0"/>
        <v>27</v>
      </c>
      <c r="B33" s="54" t="s">
        <v>166</v>
      </c>
      <c r="C33" s="54">
        <v>78</v>
      </c>
      <c r="D33" s="55" t="s">
        <v>136</v>
      </c>
      <c r="E33" s="55" t="s">
        <v>167</v>
      </c>
      <c r="F33" s="56">
        <v>95.441190000000006</v>
      </c>
      <c r="G33" s="54" t="s">
        <v>132</v>
      </c>
    </row>
    <row r="34" spans="1:7" ht="38.25">
      <c r="A34" s="54">
        <f t="shared" si="0"/>
        <v>28</v>
      </c>
      <c r="B34" s="54" t="s">
        <v>168</v>
      </c>
      <c r="C34" s="54">
        <v>92</v>
      </c>
      <c r="D34" s="55" t="s">
        <v>136</v>
      </c>
      <c r="E34" s="55" t="s">
        <v>131</v>
      </c>
      <c r="F34" s="56">
        <v>50</v>
      </c>
      <c r="G34" s="54" t="s">
        <v>132</v>
      </c>
    </row>
    <row r="35" spans="1:7" ht="114.75">
      <c r="A35" s="54">
        <f t="shared" si="0"/>
        <v>29</v>
      </c>
      <c r="B35" s="54" t="s">
        <v>169</v>
      </c>
      <c r="C35" s="7">
        <v>100</v>
      </c>
      <c r="D35" s="55" t="s">
        <v>116</v>
      </c>
      <c r="E35" s="55" t="s">
        <v>170</v>
      </c>
      <c r="F35" s="57">
        <v>512.52836000000002</v>
      </c>
      <c r="G35" s="54" t="s">
        <v>138</v>
      </c>
    </row>
    <row r="36" spans="1:7" ht="38.25">
      <c r="A36" s="54">
        <f t="shared" si="0"/>
        <v>30</v>
      </c>
      <c r="B36" s="54" t="s">
        <v>171</v>
      </c>
      <c r="C36" s="54">
        <v>104</v>
      </c>
      <c r="D36" s="55" t="s">
        <v>145</v>
      </c>
      <c r="E36" s="55" t="s">
        <v>131</v>
      </c>
      <c r="F36" s="56">
        <v>50</v>
      </c>
      <c r="G36" s="54" t="s">
        <v>132</v>
      </c>
    </row>
    <row r="37" spans="1:7" ht="38.25">
      <c r="A37" s="54">
        <f t="shared" si="0"/>
        <v>31</v>
      </c>
      <c r="B37" s="54" t="s">
        <v>171</v>
      </c>
      <c r="C37" s="54">
        <v>105</v>
      </c>
      <c r="D37" s="55" t="s">
        <v>151</v>
      </c>
      <c r="E37" s="55" t="s">
        <v>131</v>
      </c>
      <c r="F37" s="56">
        <v>50</v>
      </c>
      <c r="G37" s="54" t="s">
        <v>132</v>
      </c>
    </row>
    <row r="38" spans="1:7">
      <c r="A38" s="72" t="s">
        <v>172</v>
      </c>
      <c r="B38" s="73"/>
      <c r="C38" s="73"/>
      <c r="D38" s="73"/>
      <c r="E38" s="74"/>
      <c r="F38" s="58">
        <f>SUM(F28:F37)</f>
        <v>982.96955000000003</v>
      </c>
      <c r="G38" s="59"/>
    </row>
    <row r="39" spans="1:7" ht="38.25">
      <c r="A39" s="54">
        <v>32</v>
      </c>
      <c r="B39" s="54" t="s">
        <v>173</v>
      </c>
      <c r="C39" s="54">
        <v>128</v>
      </c>
      <c r="D39" s="55" t="s">
        <v>136</v>
      </c>
      <c r="E39" s="55" t="s">
        <v>131</v>
      </c>
      <c r="F39" s="56">
        <v>25</v>
      </c>
      <c r="G39" s="54" t="s">
        <v>132</v>
      </c>
    </row>
    <row r="40" spans="1:7" ht="38.25">
      <c r="A40" s="7">
        <f>A39+1</f>
        <v>33</v>
      </c>
      <c r="B40" s="54" t="s">
        <v>173</v>
      </c>
      <c r="C40" s="54">
        <v>129</v>
      </c>
      <c r="D40" s="55" t="s">
        <v>136</v>
      </c>
      <c r="E40" s="55" t="s">
        <v>131</v>
      </c>
      <c r="F40" s="56">
        <v>25</v>
      </c>
      <c r="G40" s="54" t="s">
        <v>132</v>
      </c>
    </row>
    <row r="41" spans="1:7" ht="38.25">
      <c r="A41" s="7">
        <f t="shared" ref="A41:A86" si="1">A40+1</f>
        <v>34</v>
      </c>
      <c r="B41" s="54" t="s">
        <v>173</v>
      </c>
      <c r="C41" s="54">
        <v>130</v>
      </c>
      <c r="D41" s="55" t="s">
        <v>136</v>
      </c>
      <c r="E41" s="55" t="s">
        <v>131</v>
      </c>
      <c r="F41" s="56">
        <v>50</v>
      </c>
      <c r="G41" s="54" t="s">
        <v>132</v>
      </c>
    </row>
    <row r="42" spans="1:7" ht="51">
      <c r="A42" s="7">
        <f t="shared" si="1"/>
        <v>35</v>
      </c>
      <c r="B42" s="54" t="s">
        <v>174</v>
      </c>
      <c r="C42" s="7">
        <v>143</v>
      </c>
      <c r="D42" s="4" t="s">
        <v>118</v>
      </c>
      <c r="E42" s="4" t="s">
        <v>175</v>
      </c>
      <c r="F42" s="56">
        <v>100</v>
      </c>
      <c r="G42" s="54" t="s">
        <v>132</v>
      </c>
    </row>
    <row r="43" spans="1:7" ht="38.25">
      <c r="A43" s="7">
        <f t="shared" si="1"/>
        <v>36</v>
      </c>
      <c r="B43" s="54" t="s">
        <v>174</v>
      </c>
      <c r="C43" s="7">
        <v>144</v>
      </c>
      <c r="D43" s="55" t="s">
        <v>176</v>
      </c>
      <c r="E43" s="4" t="s">
        <v>177</v>
      </c>
      <c r="F43" s="56">
        <v>100</v>
      </c>
      <c r="G43" s="54" t="s">
        <v>132</v>
      </c>
    </row>
    <row r="44" spans="1:7" ht="38.25">
      <c r="A44" s="7">
        <f t="shared" si="1"/>
        <v>37</v>
      </c>
      <c r="B44" s="54" t="s">
        <v>174</v>
      </c>
      <c r="C44" s="7">
        <v>145</v>
      </c>
      <c r="D44" s="55" t="s">
        <v>140</v>
      </c>
      <c r="E44" s="4" t="s">
        <v>178</v>
      </c>
      <c r="F44" s="56">
        <v>150</v>
      </c>
      <c r="G44" s="54" t="s">
        <v>132</v>
      </c>
    </row>
    <row r="45" spans="1:7" ht="38.25">
      <c r="A45" s="7">
        <f t="shared" si="1"/>
        <v>38</v>
      </c>
      <c r="B45" s="54" t="s">
        <v>174</v>
      </c>
      <c r="C45" s="7">
        <v>146</v>
      </c>
      <c r="D45" s="55" t="s">
        <v>140</v>
      </c>
      <c r="E45" s="4" t="s">
        <v>179</v>
      </c>
      <c r="F45" s="56">
        <v>93</v>
      </c>
      <c r="G45" s="54" t="s">
        <v>132</v>
      </c>
    </row>
    <row r="46" spans="1:7" ht="38.25">
      <c r="A46" s="7">
        <f t="shared" si="1"/>
        <v>39</v>
      </c>
      <c r="B46" s="54" t="s">
        <v>174</v>
      </c>
      <c r="C46" s="7">
        <v>147</v>
      </c>
      <c r="D46" s="55" t="s">
        <v>180</v>
      </c>
      <c r="E46" s="4" t="s">
        <v>181</v>
      </c>
      <c r="F46" s="56">
        <v>150</v>
      </c>
      <c r="G46" s="54" t="s">
        <v>132</v>
      </c>
    </row>
    <row r="47" spans="1:7" ht="38.25">
      <c r="A47" s="7">
        <f t="shared" si="1"/>
        <v>40</v>
      </c>
      <c r="B47" s="54" t="s">
        <v>174</v>
      </c>
      <c r="C47" s="7">
        <v>148</v>
      </c>
      <c r="D47" s="55" t="s">
        <v>152</v>
      </c>
      <c r="E47" s="4" t="s">
        <v>182</v>
      </c>
      <c r="F47" s="56">
        <v>20</v>
      </c>
      <c r="G47" s="54" t="s">
        <v>132</v>
      </c>
    </row>
    <row r="48" spans="1:7" ht="38.25">
      <c r="A48" s="7">
        <f t="shared" si="1"/>
        <v>41</v>
      </c>
      <c r="B48" s="54" t="s">
        <v>174</v>
      </c>
      <c r="C48" s="7">
        <v>149</v>
      </c>
      <c r="D48" s="55" t="s">
        <v>136</v>
      </c>
      <c r="E48" s="4" t="s">
        <v>183</v>
      </c>
      <c r="F48" s="56">
        <v>150</v>
      </c>
      <c r="G48" s="54" t="s">
        <v>132</v>
      </c>
    </row>
    <row r="49" spans="1:7" ht="63.75">
      <c r="A49" s="7">
        <f t="shared" si="1"/>
        <v>42</v>
      </c>
      <c r="B49" s="54" t="s">
        <v>174</v>
      </c>
      <c r="C49" s="7">
        <v>150</v>
      </c>
      <c r="D49" s="5" t="s">
        <v>117</v>
      </c>
      <c r="E49" s="4" t="s">
        <v>184</v>
      </c>
      <c r="F49" s="56">
        <v>100</v>
      </c>
      <c r="G49" s="54" t="s">
        <v>132</v>
      </c>
    </row>
    <row r="50" spans="1:7" ht="38.25">
      <c r="A50" s="7">
        <f t="shared" si="1"/>
        <v>43</v>
      </c>
      <c r="B50" s="54" t="s">
        <v>185</v>
      </c>
      <c r="C50" s="7">
        <v>155</v>
      </c>
      <c r="D50" s="55" t="s">
        <v>136</v>
      </c>
      <c r="E50" s="55" t="s">
        <v>131</v>
      </c>
      <c r="F50" s="56">
        <v>50</v>
      </c>
      <c r="G50" s="54" t="s">
        <v>132</v>
      </c>
    </row>
    <row r="51" spans="1:7" ht="38.25">
      <c r="A51" s="7">
        <f t="shared" si="1"/>
        <v>44</v>
      </c>
      <c r="B51" s="54" t="s">
        <v>185</v>
      </c>
      <c r="C51" s="7">
        <v>156</v>
      </c>
      <c r="D51" s="55" t="s">
        <v>145</v>
      </c>
      <c r="E51" s="55" t="s">
        <v>131</v>
      </c>
      <c r="F51" s="56">
        <v>50</v>
      </c>
      <c r="G51" s="54" t="s">
        <v>132</v>
      </c>
    </row>
    <row r="52" spans="1:7" ht="38.25">
      <c r="A52" s="7">
        <f t="shared" si="1"/>
        <v>45</v>
      </c>
      <c r="B52" s="54" t="s">
        <v>185</v>
      </c>
      <c r="C52" s="7">
        <v>157</v>
      </c>
      <c r="D52" s="55" t="s">
        <v>142</v>
      </c>
      <c r="E52" s="55" t="s">
        <v>131</v>
      </c>
      <c r="F52" s="56">
        <v>50</v>
      </c>
      <c r="G52" s="54" t="s">
        <v>132</v>
      </c>
    </row>
    <row r="53" spans="1:7" ht="38.25">
      <c r="A53" s="7">
        <f t="shared" si="1"/>
        <v>46</v>
      </c>
      <c r="B53" s="54" t="s">
        <v>185</v>
      </c>
      <c r="C53" s="7">
        <v>158</v>
      </c>
      <c r="D53" s="55" t="s">
        <v>162</v>
      </c>
      <c r="E53" s="55" t="s">
        <v>131</v>
      </c>
      <c r="F53" s="56">
        <v>50</v>
      </c>
      <c r="G53" s="54" t="s">
        <v>132</v>
      </c>
    </row>
    <row r="54" spans="1:7" ht="114.75">
      <c r="A54" s="7">
        <f t="shared" si="1"/>
        <v>47</v>
      </c>
      <c r="B54" s="54" t="s">
        <v>186</v>
      </c>
      <c r="C54" s="7">
        <v>162</v>
      </c>
      <c r="D54" s="55" t="s">
        <v>116</v>
      </c>
      <c r="E54" s="4" t="s">
        <v>187</v>
      </c>
      <c r="F54" s="56">
        <v>268.61</v>
      </c>
      <c r="G54" s="54" t="s">
        <v>132</v>
      </c>
    </row>
    <row r="55" spans="1:7" ht="38.25">
      <c r="A55" s="7">
        <f t="shared" si="1"/>
        <v>48</v>
      </c>
      <c r="B55" s="54" t="s">
        <v>188</v>
      </c>
      <c r="C55" s="7">
        <v>167</v>
      </c>
      <c r="D55" s="55" t="s">
        <v>146</v>
      </c>
      <c r="E55" s="55" t="s">
        <v>131</v>
      </c>
      <c r="F55" s="56">
        <v>50</v>
      </c>
      <c r="G55" s="54" t="s">
        <v>132</v>
      </c>
    </row>
    <row r="56" spans="1:7" ht="63.75">
      <c r="A56" s="7">
        <f t="shared" si="1"/>
        <v>49</v>
      </c>
      <c r="B56" s="54" t="s">
        <v>189</v>
      </c>
      <c r="C56" s="7">
        <v>177</v>
      </c>
      <c r="D56" s="5" t="s">
        <v>117</v>
      </c>
      <c r="E56" s="4" t="s">
        <v>190</v>
      </c>
      <c r="F56" s="56">
        <v>46.573999999999998</v>
      </c>
      <c r="G56" s="54" t="s">
        <v>132</v>
      </c>
    </row>
    <row r="57" spans="1:7" ht="38.25">
      <c r="A57" s="7">
        <f t="shared" si="1"/>
        <v>50</v>
      </c>
      <c r="B57" s="54" t="s">
        <v>191</v>
      </c>
      <c r="C57" s="7">
        <v>182</v>
      </c>
      <c r="D57" s="55" t="s">
        <v>140</v>
      </c>
      <c r="E57" s="4" t="s">
        <v>192</v>
      </c>
      <c r="F57" s="56">
        <v>300</v>
      </c>
      <c r="G57" s="54" t="s">
        <v>132</v>
      </c>
    </row>
    <row r="58" spans="1:7" ht="63.75">
      <c r="A58" s="7">
        <f t="shared" si="1"/>
        <v>51</v>
      </c>
      <c r="B58" s="54" t="s">
        <v>193</v>
      </c>
      <c r="C58" s="7">
        <v>183</v>
      </c>
      <c r="D58" s="5" t="s">
        <v>117</v>
      </c>
      <c r="E58" s="4" t="s">
        <v>194</v>
      </c>
      <c r="F58" s="56">
        <v>98.691000000000003</v>
      </c>
      <c r="G58" s="54" t="s">
        <v>132</v>
      </c>
    </row>
    <row r="59" spans="1:7" ht="38.25">
      <c r="A59" s="7">
        <f t="shared" si="1"/>
        <v>52</v>
      </c>
      <c r="B59" s="54" t="s">
        <v>193</v>
      </c>
      <c r="C59" s="7">
        <v>184</v>
      </c>
      <c r="D59" s="55" t="s">
        <v>134</v>
      </c>
      <c r="E59" s="55" t="s">
        <v>131</v>
      </c>
      <c r="F59" s="56">
        <v>50</v>
      </c>
      <c r="G59" s="54" t="s">
        <v>132</v>
      </c>
    </row>
    <row r="60" spans="1:7">
      <c r="A60" s="72" t="s">
        <v>195</v>
      </c>
      <c r="B60" s="73"/>
      <c r="C60" s="73"/>
      <c r="D60" s="73"/>
      <c r="E60" s="74"/>
      <c r="F60" s="58">
        <f>SUM(F39:F59)</f>
        <v>1976.8750000000002</v>
      </c>
      <c r="G60" s="59"/>
    </row>
    <row r="61" spans="1:7" ht="38.25">
      <c r="A61" s="7">
        <v>53</v>
      </c>
      <c r="B61" s="54" t="s">
        <v>196</v>
      </c>
      <c r="C61" s="7">
        <v>213</v>
      </c>
      <c r="D61" s="55" t="s">
        <v>162</v>
      </c>
      <c r="E61" s="55" t="s">
        <v>131</v>
      </c>
      <c r="F61" s="56">
        <v>50</v>
      </c>
      <c r="G61" s="54" t="s">
        <v>132</v>
      </c>
    </row>
    <row r="62" spans="1:7" ht="38.25">
      <c r="A62" s="7">
        <f t="shared" si="1"/>
        <v>54</v>
      </c>
      <c r="B62" s="54" t="s">
        <v>196</v>
      </c>
      <c r="C62" s="7">
        <v>215</v>
      </c>
      <c r="D62" s="55" t="s">
        <v>136</v>
      </c>
      <c r="E62" s="55" t="s">
        <v>131</v>
      </c>
      <c r="F62" s="56">
        <v>50</v>
      </c>
      <c r="G62" s="54" t="s">
        <v>132</v>
      </c>
    </row>
    <row r="63" spans="1:7" ht="38.25">
      <c r="A63" s="7">
        <f t="shared" si="1"/>
        <v>55</v>
      </c>
      <c r="B63" s="54" t="s">
        <v>197</v>
      </c>
      <c r="C63" s="7">
        <v>225</v>
      </c>
      <c r="D63" s="55" t="s">
        <v>176</v>
      </c>
      <c r="E63" s="55" t="s">
        <v>198</v>
      </c>
      <c r="F63" s="56">
        <v>60</v>
      </c>
      <c r="G63" s="54" t="s">
        <v>132</v>
      </c>
    </row>
    <row r="64" spans="1:7" ht="38.25">
      <c r="A64" s="7">
        <f t="shared" si="1"/>
        <v>56</v>
      </c>
      <c r="B64" s="54" t="s">
        <v>199</v>
      </c>
      <c r="C64" s="7">
        <v>234</v>
      </c>
      <c r="D64" s="55" t="s">
        <v>200</v>
      </c>
      <c r="E64" s="55" t="s">
        <v>131</v>
      </c>
      <c r="F64" s="56">
        <v>50</v>
      </c>
      <c r="G64" s="54" t="s">
        <v>132</v>
      </c>
    </row>
    <row r="65" spans="1:7" ht="38.25">
      <c r="A65" s="7">
        <f t="shared" si="1"/>
        <v>57</v>
      </c>
      <c r="B65" s="54" t="s">
        <v>199</v>
      </c>
      <c r="C65" s="7">
        <v>235</v>
      </c>
      <c r="D65" s="55" t="s">
        <v>146</v>
      </c>
      <c r="E65" s="55" t="s">
        <v>131</v>
      </c>
      <c r="F65" s="56">
        <v>50</v>
      </c>
      <c r="G65" s="54" t="s">
        <v>132</v>
      </c>
    </row>
    <row r="66" spans="1:7" ht="51">
      <c r="A66" s="7">
        <f t="shared" si="1"/>
        <v>58</v>
      </c>
      <c r="B66" s="54" t="s">
        <v>203</v>
      </c>
      <c r="C66" s="7">
        <v>243</v>
      </c>
      <c r="D66" s="55" t="s">
        <v>130</v>
      </c>
      <c r="E66" s="55" t="s">
        <v>201</v>
      </c>
      <c r="F66" s="56">
        <v>113.5</v>
      </c>
      <c r="G66" s="54" t="s">
        <v>132</v>
      </c>
    </row>
    <row r="67" spans="1:7" ht="42" customHeight="1">
      <c r="A67" s="7">
        <f t="shared" si="1"/>
        <v>59</v>
      </c>
      <c r="B67" s="54" t="s">
        <v>203</v>
      </c>
      <c r="C67" s="7">
        <v>247</v>
      </c>
      <c r="D67" s="55" t="s">
        <v>136</v>
      </c>
      <c r="E67" s="55" t="s">
        <v>202</v>
      </c>
      <c r="F67" s="56">
        <v>100</v>
      </c>
      <c r="G67" s="54" t="s">
        <v>138</v>
      </c>
    </row>
    <row r="68" spans="1:7" ht="38.25">
      <c r="A68" s="7">
        <f t="shared" si="1"/>
        <v>60</v>
      </c>
      <c r="B68" s="54" t="s">
        <v>204</v>
      </c>
      <c r="C68" s="7">
        <v>257</v>
      </c>
      <c r="D68" s="55" t="s">
        <v>136</v>
      </c>
      <c r="E68" s="55" t="s">
        <v>205</v>
      </c>
      <c r="F68" s="56">
        <v>70</v>
      </c>
      <c r="G68" s="54" t="s">
        <v>132</v>
      </c>
    </row>
    <row r="69" spans="1:7" ht="38.25">
      <c r="A69" s="7">
        <f t="shared" si="1"/>
        <v>61</v>
      </c>
      <c r="B69" s="54" t="s">
        <v>206</v>
      </c>
      <c r="C69" s="7">
        <v>261</v>
      </c>
      <c r="D69" s="55" t="s">
        <v>176</v>
      </c>
      <c r="E69" s="55" t="s">
        <v>131</v>
      </c>
      <c r="F69" s="56">
        <v>50</v>
      </c>
      <c r="G69" s="54" t="s">
        <v>132</v>
      </c>
    </row>
    <row r="70" spans="1:7" ht="38.25">
      <c r="A70" s="7">
        <f t="shared" si="1"/>
        <v>62</v>
      </c>
      <c r="B70" s="54" t="s">
        <v>207</v>
      </c>
      <c r="C70" s="7">
        <v>277</v>
      </c>
      <c r="D70" s="55" t="s">
        <v>151</v>
      </c>
      <c r="E70" s="55" t="s">
        <v>131</v>
      </c>
      <c r="F70" s="56">
        <v>50</v>
      </c>
      <c r="G70" s="54" t="s">
        <v>132</v>
      </c>
    </row>
    <row r="71" spans="1:7" ht="38.25">
      <c r="A71" s="7">
        <f t="shared" si="1"/>
        <v>63</v>
      </c>
      <c r="B71" s="54" t="s">
        <v>207</v>
      </c>
      <c r="C71" s="7">
        <v>278</v>
      </c>
      <c r="D71" s="55" t="s">
        <v>146</v>
      </c>
      <c r="E71" s="55" t="s">
        <v>131</v>
      </c>
      <c r="F71" s="56">
        <v>50</v>
      </c>
      <c r="G71" s="54" t="s">
        <v>132</v>
      </c>
    </row>
    <row r="72" spans="1:7" ht="51">
      <c r="A72" s="7">
        <f t="shared" si="1"/>
        <v>64</v>
      </c>
      <c r="B72" s="54" t="s">
        <v>208</v>
      </c>
      <c r="C72" s="7">
        <v>293</v>
      </c>
      <c r="D72" s="4" t="s">
        <v>118</v>
      </c>
      <c r="E72" s="55" t="s">
        <v>209</v>
      </c>
      <c r="F72" s="56">
        <v>50</v>
      </c>
      <c r="G72" s="54" t="s">
        <v>132</v>
      </c>
    </row>
    <row r="73" spans="1:7" ht="38.25">
      <c r="A73" s="7">
        <f t="shared" si="1"/>
        <v>65</v>
      </c>
      <c r="B73" s="54" t="s">
        <v>210</v>
      </c>
      <c r="C73" s="7">
        <v>294</v>
      </c>
      <c r="D73" s="55" t="s">
        <v>134</v>
      </c>
      <c r="E73" s="55" t="s">
        <v>131</v>
      </c>
      <c r="F73" s="56">
        <v>50</v>
      </c>
      <c r="G73" s="54" t="s">
        <v>132</v>
      </c>
    </row>
    <row r="74" spans="1:7" ht="38.25">
      <c r="A74" s="7">
        <f t="shared" si="1"/>
        <v>66</v>
      </c>
      <c r="B74" s="54" t="s">
        <v>210</v>
      </c>
      <c r="C74" s="7">
        <v>295</v>
      </c>
      <c r="D74" s="55" t="s">
        <v>142</v>
      </c>
      <c r="E74" s="55" t="s">
        <v>131</v>
      </c>
      <c r="F74" s="56">
        <v>50</v>
      </c>
      <c r="G74" s="54" t="s">
        <v>132</v>
      </c>
    </row>
    <row r="75" spans="1:7" ht="38.25">
      <c r="A75" s="7">
        <f t="shared" si="1"/>
        <v>67</v>
      </c>
      <c r="B75" s="54" t="s">
        <v>210</v>
      </c>
      <c r="C75" s="7">
        <v>296</v>
      </c>
      <c r="D75" s="55" t="s">
        <v>200</v>
      </c>
      <c r="E75" s="55" t="s">
        <v>131</v>
      </c>
      <c r="F75" s="56">
        <v>50</v>
      </c>
      <c r="G75" s="54" t="s">
        <v>132</v>
      </c>
    </row>
    <row r="76" spans="1:7" ht="38.25">
      <c r="A76" s="7">
        <f t="shared" si="1"/>
        <v>68</v>
      </c>
      <c r="B76" s="54" t="s">
        <v>210</v>
      </c>
      <c r="C76" s="7">
        <v>297</v>
      </c>
      <c r="D76" s="55" t="s">
        <v>136</v>
      </c>
      <c r="E76" s="55" t="s">
        <v>131</v>
      </c>
      <c r="F76" s="56">
        <v>50</v>
      </c>
      <c r="G76" s="54" t="s">
        <v>132</v>
      </c>
    </row>
    <row r="77" spans="1:7" ht="38.25">
      <c r="A77" s="7">
        <f t="shared" si="1"/>
        <v>69</v>
      </c>
      <c r="B77" s="54" t="s">
        <v>210</v>
      </c>
      <c r="C77" s="7">
        <v>298</v>
      </c>
      <c r="D77" s="55" t="s">
        <v>136</v>
      </c>
      <c r="E77" s="55" t="s">
        <v>131</v>
      </c>
      <c r="F77" s="56">
        <v>50</v>
      </c>
      <c r="G77" s="54" t="s">
        <v>132</v>
      </c>
    </row>
    <row r="78" spans="1:7" ht="51">
      <c r="A78" s="7">
        <f t="shared" si="1"/>
        <v>70</v>
      </c>
      <c r="B78" s="54" t="s">
        <v>211</v>
      </c>
      <c r="C78" s="7">
        <v>301</v>
      </c>
      <c r="D78" s="55" t="s">
        <v>213</v>
      </c>
      <c r="E78" s="55" t="s">
        <v>214</v>
      </c>
      <c r="F78" s="56">
        <v>70</v>
      </c>
      <c r="G78" s="54" t="s">
        <v>132</v>
      </c>
    </row>
    <row r="79" spans="1:7" ht="38.25">
      <c r="A79" s="7">
        <f t="shared" si="1"/>
        <v>71</v>
      </c>
      <c r="B79" s="54" t="s">
        <v>212</v>
      </c>
      <c r="C79" s="7">
        <v>305</v>
      </c>
      <c r="D79" s="55" t="s">
        <v>215</v>
      </c>
      <c r="E79" s="55" t="s">
        <v>216</v>
      </c>
      <c r="F79" s="56">
        <v>137.19999999999999</v>
      </c>
      <c r="G79" s="54" t="s">
        <v>132</v>
      </c>
    </row>
    <row r="80" spans="1:7">
      <c r="A80" s="72" t="s">
        <v>222</v>
      </c>
      <c r="B80" s="73"/>
      <c r="C80" s="73"/>
      <c r="D80" s="73"/>
      <c r="E80" s="74"/>
      <c r="F80" s="58">
        <f>SUM(F61:F79)</f>
        <v>1200.7</v>
      </c>
      <c r="G80" s="59"/>
    </row>
    <row r="81" spans="1:7" ht="38.25">
      <c r="A81" s="7">
        <f>A79+1</f>
        <v>72</v>
      </c>
      <c r="B81" s="54" t="s">
        <v>212</v>
      </c>
      <c r="C81" s="7">
        <v>306</v>
      </c>
      <c r="D81" s="55" t="s">
        <v>145</v>
      </c>
      <c r="E81" s="55" t="s">
        <v>131</v>
      </c>
      <c r="F81" s="56">
        <v>50</v>
      </c>
      <c r="G81" s="54" t="s">
        <v>132</v>
      </c>
    </row>
    <row r="82" spans="1:7" ht="38.25">
      <c r="A82" s="7">
        <f t="shared" si="1"/>
        <v>73</v>
      </c>
      <c r="B82" s="54" t="s">
        <v>223</v>
      </c>
      <c r="C82" s="7">
        <v>315</v>
      </c>
      <c r="D82" s="55" t="s">
        <v>134</v>
      </c>
      <c r="E82" s="55" t="s">
        <v>224</v>
      </c>
      <c r="F82" s="56">
        <v>35</v>
      </c>
      <c r="G82" s="54" t="s">
        <v>132</v>
      </c>
    </row>
    <row r="83" spans="1:7" ht="38.25">
      <c r="A83" s="7">
        <f t="shared" si="1"/>
        <v>74</v>
      </c>
      <c r="B83" s="54" t="s">
        <v>225</v>
      </c>
      <c r="C83" s="7">
        <v>318</v>
      </c>
      <c r="D83" s="55" t="s">
        <v>130</v>
      </c>
      <c r="E83" s="55" t="s">
        <v>226</v>
      </c>
      <c r="F83" s="56">
        <v>25</v>
      </c>
      <c r="G83" s="54" t="s">
        <v>132</v>
      </c>
    </row>
    <row r="84" spans="1:7" ht="42.75" customHeight="1">
      <c r="A84" s="7">
        <f t="shared" si="1"/>
        <v>75</v>
      </c>
      <c r="B84" s="54" t="s">
        <v>225</v>
      </c>
      <c r="C84" s="7">
        <v>321</v>
      </c>
      <c r="D84" s="55" t="s">
        <v>215</v>
      </c>
      <c r="E84" s="55" t="s">
        <v>227</v>
      </c>
      <c r="F84" s="56">
        <v>134.4</v>
      </c>
      <c r="G84" s="54" t="s">
        <v>138</v>
      </c>
    </row>
    <row r="85" spans="1:7" ht="38.25">
      <c r="A85" s="7">
        <f t="shared" si="1"/>
        <v>76</v>
      </c>
      <c r="B85" s="54" t="s">
        <v>228</v>
      </c>
      <c r="C85" s="7">
        <v>324</v>
      </c>
      <c r="D85" s="55" t="s">
        <v>136</v>
      </c>
      <c r="E85" s="55" t="s">
        <v>131</v>
      </c>
      <c r="F85" s="56">
        <v>50</v>
      </c>
      <c r="G85" s="54" t="s">
        <v>132</v>
      </c>
    </row>
    <row r="86" spans="1:7" ht="38.25">
      <c r="A86" s="7">
        <f t="shared" si="1"/>
        <v>77</v>
      </c>
      <c r="B86" s="54" t="s">
        <v>228</v>
      </c>
      <c r="C86" s="7">
        <v>325</v>
      </c>
      <c r="D86" s="55" t="s">
        <v>162</v>
      </c>
      <c r="E86" s="55" t="s">
        <v>131</v>
      </c>
      <c r="F86" s="56">
        <v>50</v>
      </c>
      <c r="G86" s="54" t="s">
        <v>132</v>
      </c>
    </row>
    <row r="87" spans="1:7">
      <c r="A87" s="72" t="s">
        <v>229</v>
      </c>
      <c r="B87" s="73"/>
      <c r="C87" s="73"/>
      <c r="D87" s="73"/>
      <c r="E87" s="74"/>
      <c r="F87" s="58">
        <f>SUM(F81:F86)</f>
        <v>344.4</v>
      </c>
      <c r="G87" s="59"/>
    </row>
  </sheetData>
  <mergeCells count="13">
    <mergeCell ref="A87:E87"/>
    <mergeCell ref="A27:E27"/>
    <mergeCell ref="A38:E38"/>
    <mergeCell ref="A60:E60"/>
    <mergeCell ref="A80:E80"/>
    <mergeCell ref="A1:G1"/>
    <mergeCell ref="A2:G2"/>
    <mergeCell ref="A4:A5"/>
    <mergeCell ref="B4:C4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Admin</cp:lastModifiedBy>
  <cp:lastPrinted>2025-12-16T01:15:48Z</cp:lastPrinted>
  <dcterms:created xsi:type="dcterms:W3CDTF">2019-03-28T06:46:49Z</dcterms:created>
  <dcterms:modified xsi:type="dcterms:W3CDTF">2025-12-16T01:31:19Z</dcterms:modified>
</cp:coreProperties>
</file>